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fremer\Articles\Lucky Strike\supplementary\"/>
    </mc:Choice>
  </mc:AlternateContent>
  <xr:revisionPtr revIDLastSave="0" documentId="13_ncr:1_{14D8345C-1B26-402A-BA31-09ED8477D11D}" xr6:coauthVersionLast="47" xr6:coauthVersionMax="47" xr10:uidLastSave="{00000000-0000-0000-0000-000000000000}"/>
  <bookViews>
    <workbookView xWindow="-108" yWindow="-108" windowWidth="23256" windowHeight="12576" xr2:uid="{10E07E27-1120-440A-B74D-CBC8934E5AFA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65" i="1" l="1"/>
  <c r="D42" i="1"/>
  <c r="D20" i="1"/>
</calcChain>
</file>

<file path=xl/sharedStrings.xml><?xml version="1.0" encoding="utf-8"?>
<sst xmlns="http://schemas.openxmlformats.org/spreadsheetml/2006/main" count="294" uniqueCount="171">
  <si>
    <t>755-3_CL6</t>
  </si>
  <si>
    <t>755-03_CL10</t>
  </si>
  <si>
    <t>755-03-CL11</t>
  </si>
  <si>
    <t>757-05-CL6</t>
  </si>
  <si>
    <t>757-05-CL7</t>
  </si>
  <si>
    <t>759-07_CL06</t>
  </si>
  <si>
    <t>760-08_CL06</t>
  </si>
  <si>
    <t>760-08_CL07</t>
  </si>
  <si>
    <t>761-9_CL6</t>
  </si>
  <si>
    <t>763-11_CL6</t>
  </si>
  <si>
    <t>763-11_CL11</t>
  </si>
  <si>
    <t>Alabaminella weddellensis</t>
  </si>
  <si>
    <t>Anomalinoides globulosus</t>
  </si>
  <si>
    <t>Bolivina  alata</t>
  </si>
  <si>
    <t>Bolivina spathulata</t>
  </si>
  <si>
    <t>Cibicides pachyderma</t>
  </si>
  <si>
    <t xml:space="preserve">Cruciloculina triangularis </t>
  </si>
  <si>
    <t>Epistominella exigua</t>
  </si>
  <si>
    <t>Eubuliminella exilis</t>
  </si>
  <si>
    <t>Favulina hexagona</t>
  </si>
  <si>
    <t xml:space="preserve">Fissurina annectens </t>
  </si>
  <si>
    <t xml:space="preserve">Fissurina foliformis </t>
  </si>
  <si>
    <t>Fissurina laevigata</t>
  </si>
  <si>
    <t>Fissurina orbignyana</t>
  </si>
  <si>
    <t>Fissurina var. saturni</t>
  </si>
  <si>
    <t>Gavelinopsis translucens</t>
  </si>
  <si>
    <t>Globocassidulina subglobosa</t>
  </si>
  <si>
    <t>Hoeglundina elegans</t>
  </si>
  <si>
    <t>Karreriella bradyi</t>
  </si>
  <si>
    <t>Lagena striata</t>
  </si>
  <si>
    <t>Lagnea radiata</t>
  </si>
  <si>
    <t>Laticarinina pauperata</t>
  </si>
  <si>
    <t>Lenticulina orbicularis</t>
  </si>
  <si>
    <t>Martinottiella cylindrica</t>
  </si>
  <si>
    <t>Melonis affinis</t>
  </si>
  <si>
    <t>Neolenticulina variabilis</t>
  </si>
  <si>
    <t>Nonionella jacksonensis</t>
  </si>
  <si>
    <t>Protoglobobulimina pupoides</t>
  </si>
  <si>
    <t>Pullenia quinqueloba</t>
  </si>
  <si>
    <t>Pyrgoella irregularis</t>
  </si>
  <si>
    <t>Pyrgo depressa</t>
  </si>
  <si>
    <t>Quinquloculina auberiana</t>
  </si>
  <si>
    <t>Rhabdammina (fragment)</t>
  </si>
  <si>
    <t>Reophax agglutinatus</t>
  </si>
  <si>
    <t>Reussoolina laevis</t>
  </si>
  <si>
    <t>Sigmoilopsis schlumbergeri</t>
  </si>
  <si>
    <t>Stainforthia fusiformis</t>
  </si>
  <si>
    <t>Triloculina oblonga</t>
  </si>
  <si>
    <t>Uvigerina auberiana</t>
  </si>
  <si>
    <t>Uvigerina peregrina</t>
  </si>
  <si>
    <t>755-3_CL6_0-1 cm</t>
  </si>
  <si>
    <t>755-03_CL10_0-1cm</t>
  </si>
  <si>
    <t>759-07_CL06_0-1cm</t>
  </si>
  <si>
    <t>760-08_CL06_0-1cm</t>
  </si>
  <si>
    <t>760-08_CL07_0-1cm</t>
  </si>
  <si>
    <t>761-9_CL6_0-1 cm</t>
  </si>
  <si>
    <t>763-11_CL6_0-1 cm</t>
  </si>
  <si>
    <t>Dead fauna</t>
  </si>
  <si>
    <t>Living fauna</t>
  </si>
  <si>
    <t>Allogromid sp.</t>
  </si>
  <si>
    <t xml:space="preserve">undetermined  </t>
  </si>
  <si>
    <t>Ammodiscus sp.</t>
  </si>
  <si>
    <t>Cornuspira sp.</t>
  </si>
  <si>
    <t>Lobatula wuellerstorfi</t>
  </si>
  <si>
    <t>Pyrgo inornata</t>
  </si>
  <si>
    <t>Vanhoeffenella sp.</t>
  </si>
  <si>
    <t>Vaginulina sp.</t>
  </si>
  <si>
    <t>Trifarina sp.</t>
  </si>
  <si>
    <t>Textularia sp.</t>
  </si>
  <si>
    <t>Globobulimina sp.</t>
  </si>
  <si>
    <t>Lenticulina sp.</t>
  </si>
  <si>
    <t>Nodosaria sp.</t>
  </si>
  <si>
    <t>Robertinoides sp.</t>
  </si>
  <si>
    <t>sp.iroloculina sp..</t>
  </si>
  <si>
    <t>Textularia sp..</t>
  </si>
  <si>
    <t>Trifarina sp..</t>
  </si>
  <si>
    <t>Spiroloculina sp..</t>
  </si>
  <si>
    <t>Bolivina alata</t>
  </si>
  <si>
    <t>757-05_CL6</t>
  </si>
  <si>
    <t>Lagena radiata</t>
  </si>
  <si>
    <t>Species list</t>
  </si>
  <si>
    <t>Order</t>
  </si>
  <si>
    <t>Original name/original description</t>
  </si>
  <si>
    <t>Rotaliida</t>
  </si>
  <si>
    <r>
      <rPr>
        <i/>
        <sz val="11"/>
        <color theme="1"/>
        <rFont val="Calibri"/>
        <family val="2"/>
        <scheme val="minor"/>
      </rPr>
      <t>Eponides weddellensis</t>
    </r>
    <r>
      <rPr>
        <sz val="11"/>
        <color theme="1"/>
        <rFont val="Calibri"/>
        <family val="2"/>
        <scheme val="minor"/>
      </rPr>
      <t>Earland, 1936</t>
    </r>
  </si>
  <si>
    <t>Allogromiida</t>
  </si>
  <si>
    <t>Loeblich &amp; Tappan, 1961 (authority)</t>
  </si>
  <si>
    <t>Spirillinida</t>
  </si>
  <si>
    <r>
      <rPr>
        <i/>
        <sz val="11"/>
        <color theme="1"/>
        <rFont val="Calibri"/>
        <family val="2"/>
        <scheme val="minor"/>
      </rPr>
      <t>Ammodiscus</t>
    </r>
    <r>
      <rPr>
        <sz val="11"/>
        <color theme="1"/>
        <rFont val="Calibri"/>
        <family val="2"/>
        <scheme val="minor"/>
      </rPr>
      <t xml:space="preserve"> Reuss, 1862</t>
    </r>
  </si>
  <si>
    <t>Rotaliida </t>
  </si>
  <si>
    <r>
      <rPr>
        <i/>
        <sz val="11"/>
        <color theme="1"/>
        <rFont val="Calibri"/>
        <family val="2"/>
        <scheme val="minor"/>
      </rPr>
      <t>Anomalina globulosa</t>
    </r>
    <r>
      <rPr>
        <sz val="11"/>
        <color theme="1"/>
        <rFont val="Calibri"/>
        <family val="2"/>
        <scheme val="minor"/>
      </rPr>
      <t>Chapman &amp; Parr, 1937</t>
    </r>
  </si>
  <si>
    <r>
      <rPr>
        <i/>
        <sz val="11"/>
        <color theme="1"/>
        <rFont val="Calibri"/>
        <family val="2"/>
        <scheme val="minor"/>
      </rPr>
      <t xml:space="preserve">Vulvulina alata </t>
    </r>
    <r>
      <rPr>
        <sz val="11"/>
        <color theme="1"/>
        <rFont val="Calibri"/>
        <family val="2"/>
        <scheme val="minor"/>
      </rPr>
      <t>Seguenza, 1862</t>
    </r>
  </si>
  <si>
    <r>
      <rPr>
        <i/>
        <sz val="11"/>
        <color theme="1"/>
        <rFont val="Calibri"/>
        <family val="2"/>
        <scheme val="minor"/>
      </rPr>
      <t>Textularia variabilis var. spathulata</t>
    </r>
    <r>
      <rPr>
        <sz val="11"/>
        <color theme="1"/>
        <rFont val="Calibri"/>
        <family val="2"/>
        <scheme val="minor"/>
      </rPr>
      <t xml:space="preserve"> Williamson, 1858</t>
    </r>
  </si>
  <si>
    <r>
      <rPr>
        <i/>
        <sz val="11"/>
        <color theme="1"/>
        <rFont val="Calibri"/>
        <family val="2"/>
        <scheme val="minor"/>
      </rPr>
      <t>Truncatulina pachyderma</t>
    </r>
    <r>
      <rPr>
        <sz val="11"/>
        <color theme="1"/>
        <rFont val="Calibri"/>
        <family val="2"/>
        <scheme val="minor"/>
      </rPr>
      <t xml:space="preserve"> Rzehak, 1886</t>
    </r>
  </si>
  <si>
    <r>
      <rPr>
        <i/>
        <sz val="11"/>
        <color theme="1"/>
        <rFont val="Calibri"/>
        <family val="2"/>
        <scheme val="minor"/>
      </rPr>
      <t xml:space="preserve">Anomalina wuellerstorfi </t>
    </r>
    <r>
      <rPr>
        <sz val="11"/>
        <color theme="1"/>
        <rFont val="Calibri"/>
        <family val="2"/>
        <scheme val="minor"/>
      </rPr>
      <t>Schwager, 1866</t>
    </r>
  </si>
  <si>
    <t>Miliolida</t>
  </si>
  <si>
    <r>
      <rPr>
        <i/>
        <sz val="11"/>
        <color theme="1"/>
        <rFont val="Calibri"/>
        <family val="2"/>
        <scheme val="minor"/>
      </rPr>
      <t>Cornuspira</t>
    </r>
    <r>
      <rPr>
        <sz val="11"/>
        <color theme="1"/>
        <rFont val="Calibri"/>
        <family val="2"/>
        <scheme val="minor"/>
      </rPr>
      <t xml:space="preserve"> Schultze, 1854</t>
    </r>
  </si>
  <si>
    <t>Cruciloculina triangularis</t>
  </si>
  <si>
    <r>
      <t>d'Orbigny, 1839 ("</t>
    </r>
    <r>
      <rPr>
        <i/>
        <sz val="11"/>
        <color theme="1"/>
        <rFont val="Calibri"/>
        <family val="2"/>
        <scheme val="minor"/>
      </rPr>
      <t>Cruciloculina triangularis</t>
    </r>
    <r>
      <rPr>
        <sz val="11"/>
        <color theme="1"/>
        <rFont val="Calibri"/>
        <family val="2"/>
        <scheme val="minor"/>
      </rPr>
      <t>d'Orbigny")</t>
    </r>
  </si>
  <si>
    <r>
      <rPr>
        <i/>
        <sz val="11"/>
        <color theme="1"/>
        <rFont val="Calibri"/>
        <family val="2"/>
        <scheme val="minor"/>
      </rPr>
      <t>Pulvinulina exigua</t>
    </r>
    <r>
      <rPr>
        <sz val="11"/>
        <color theme="1"/>
        <rFont val="Calibri"/>
        <family val="2"/>
        <scheme val="minor"/>
      </rPr>
      <t>Brady, 1884</t>
    </r>
  </si>
  <si>
    <r>
      <rPr>
        <i/>
        <sz val="11"/>
        <color theme="1"/>
        <rFont val="Calibri"/>
        <family val="2"/>
        <scheme val="minor"/>
      </rPr>
      <t>Bulimina elegans var. exilis</t>
    </r>
    <r>
      <rPr>
        <sz val="11"/>
        <color theme="1"/>
        <rFont val="Calibri"/>
        <family val="2"/>
        <scheme val="minor"/>
      </rPr>
      <t xml:space="preserve"> Brady, 1884</t>
    </r>
  </si>
  <si>
    <t>Polymorphinida </t>
  </si>
  <si>
    <r>
      <rPr>
        <i/>
        <sz val="11"/>
        <color theme="1"/>
        <rFont val="Calibri"/>
        <family val="2"/>
        <scheme val="minor"/>
      </rPr>
      <t>Entosolenia squamosa var. hexagona</t>
    </r>
    <r>
      <rPr>
        <sz val="11"/>
        <color theme="1"/>
        <rFont val="Calibri"/>
        <family val="2"/>
        <scheme val="minor"/>
      </rPr>
      <t xml:space="preserve"> Williamson, 1848</t>
    </r>
  </si>
  <si>
    <t>Fissurina annectens</t>
  </si>
  <si>
    <r>
      <rPr>
        <i/>
        <sz val="11"/>
        <color theme="1"/>
        <rFont val="Calibri"/>
        <family val="2"/>
        <scheme val="minor"/>
      </rPr>
      <t>Lagena annectens</t>
    </r>
    <r>
      <rPr>
        <sz val="11"/>
        <color theme="1"/>
        <rFont val="Calibri"/>
        <family val="2"/>
        <scheme val="minor"/>
      </rPr>
      <t xml:space="preserve"> Burrows &amp; Holland, 1895</t>
    </r>
  </si>
  <si>
    <t>Fissurina foliformis</t>
  </si>
  <si>
    <r>
      <rPr>
        <i/>
        <sz val="11"/>
        <color theme="1"/>
        <rFont val="Calibri"/>
        <family val="2"/>
        <scheme val="minor"/>
      </rPr>
      <t>Lagena foliformis</t>
    </r>
    <r>
      <rPr>
        <sz val="11"/>
        <color theme="1"/>
        <rFont val="Calibri"/>
        <family val="2"/>
        <scheme val="minor"/>
      </rPr>
      <t xml:space="preserve"> Buchner, 1940</t>
    </r>
  </si>
  <si>
    <r>
      <rPr>
        <i/>
        <sz val="11"/>
        <color theme="1"/>
        <rFont val="Calibri"/>
        <family val="2"/>
        <scheme val="minor"/>
      </rPr>
      <t>Fissurina laevigata</t>
    </r>
    <r>
      <rPr>
        <sz val="11"/>
        <color theme="1"/>
        <rFont val="Calibri"/>
        <family val="2"/>
        <scheme val="minor"/>
      </rPr>
      <t xml:space="preserve"> Reuss, 1850</t>
    </r>
  </si>
  <si>
    <r>
      <rPr>
        <i/>
        <sz val="11"/>
        <color theme="1"/>
        <rFont val="Calibri"/>
        <family val="2"/>
        <scheme val="minor"/>
      </rPr>
      <t>Fissurina (Fissurina) orbignyana</t>
    </r>
    <r>
      <rPr>
        <sz val="11"/>
        <color theme="1"/>
        <rFont val="Calibri"/>
        <family val="2"/>
        <scheme val="minor"/>
      </rPr>
      <t xml:space="preserve"> Seguenza, 1862</t>
    </r>
  </si>
  <si>
    <t>Parafissurina saturni</t>
  </si>
  <si>
    <r>
      <rPr>
        <i/>
        <sz val="11"/>
        <color theme="1"/>
        <rFont val="Calibri"/>
        <family val="2"/>
        <scheme val="minor"/>
      </rPr>
      <t>Lagena saturni</t>
    </r>
    <r>
      <rPr>
        <sz val="11"/>
        <color theme="1"/>
        <rFont val="Calibri"/>
        <family val="2"/>
        <scheme val="minor"/>
      </rPr>
      <t xml:space="preserve"> Buchner, 1940</t>
    </r>
  </si>
  <si>
    <r>
      <rPr>
        <i/>
        <sz val="11"/>
        <color theme="1"/>
        <rFont val="Calibri"/>
        <family val="2"/>
        <scheme val="minor"/>
      </rPr>
      <t>Rotalia translucens</t>
    </r>
    <r>
      <rPr>
        <sz val="11"/>
        <color theme="1"/>
        <rFont val="Calibri"/>
        <family val="2"/>
        <scheme val="minor"/>
      </rPr>
      <t xml:space="preserve"> Phleger &amp; Parker, 1951</t>
    </r>
  </si>
  <si>
    <r>
      <rPr>
        <i/>
        <sz val="11"/>
        <color theme="1"/>
        <rFont val="Calibri"/>
        <family val="2"/>
        <scheme val="minor"/>
      </rPr>
      <t>Globobulimina</t>
    </r>
    <r>
      <rPr>
        <sz val="11"/>
        <color theme="1"/>
        <rFont val="Calibri"/>
        <family val="2"/>
        <scheme val="minor"/>
      </rPr>
      <t xml:space="preserve"> Cushman, 1927</t>
    </r>
  </si>
  <si>
    <r>
      <rPr>
        <i/>
        <sz val="11"/>
        <color theme="1"/>
        <rFont val="Calibri"/>
        <family val="2"/>
        <scheme val="minor"/>
      </rPr>
      <t>Cassidulina subglobosa</t>
    </r>
    <r>
      <rPr>
        <sz val="11"/>
        <color theme="1"/>
        <rFont val="Calibri"/>
        <family val="2"/>
        <scheme val="minor"/>
      </rPr>
      <t xml:space="preserve"> Brady, 1881</t>
    </r>
  </si>
  <si>
    <t>Robertinida </t>
  </si>
  <si>
    <r>
      <rPr>
        <i/>
        <sz val="11"/>
        <color theme="1"/>
        <rFont val="Calibri"/>
        <family val="2"/>
        <scheme val="minor"/>
      </rPr>
      <t>Rotalia (Turbinuline) elegans</t>
    </r>
    <r>
      <rPr>
        <sz val="11"/>
        <color theme="1"/>
        <rFont val="Calibri"/>
        <family val="2"/>
        <scheme val="minor"/>
      </rPr>
      <t xml:space="preserve"> d'Orbigny, 1826</t>
    </r>
  </si>
  <si>
    <t>Textulariida </t>
  </si>
  <si>
    <r>
      <rPr>
        <i/>
        <sz val="11"/>
        <color theme="1"/>
        <rFont val="Calibri"/>
        <family val="2"/>
        <scheme val="minor"/>
      </rPr>
      <t>Gaudryina bradyi</t>
    </r>
    <r>
      <rPr>
        <sz val="11"/>
        <color theme="1"/>
        <rFont val="Calibri"/>
        <family val="2"/>
        <scheme val="minor"/>
      </rPr>
      <t xml:space="preserve"> Cushman, 1911</t>
    </r>
  </si>
  <si>
    <t>Nodosariida </t>
  </si>
  <si>
    <r>
      <rPr>
        <i/>
        <sz val="11"/>
        <color theme="1"/>
        <rFont val="Calibri"/>
        <family val="2"/>
        <scheme val="minor"/>
      </rPr>
      <t>Oolina striata</t>
    </r>
    <r>
      <rPr>
        <sz val="11"/>
        <color theme="1"/>
        <rFont val="Calibri"/>
        <family val="2"/>
        <scheme val="minor"/>
      </rPr>
      <t xml:space="preserve"> d'Orbigny, 1839</t>
    </r>
  </si>
  <si>
    <t>Polymorphinida</t>
  </si>
  <si>
    <r>
      <rPr>
        <i/>
        <sz val="11"/>
        <color theme="1"/>
        <rFont val="Calibri"/>
        <family val="2"/>
        <scheme val="minor"/>
      </rPr>
      <t xml:space="preserve">Fissurina (Produttine) radiata </t>
    </r>
    <r>
      <rPr>
        <sz val="11"/>
        <color theme="1"/>
        <rFont val="Calibri"/>
        <family val="2"/>
        <scheme val="minor"/>
      </rPr>
      <t>Seguenza, 1862</t>
    </r>
  </si>
  <si>
    <r>
      <rPr>
        <i/>
        <sz val="11"/>
        <color theme="1"/>
        <rFont val="Calibri"/>
        <family val="2"/>
        <scheme val="minor"/>
      </rPr>
      <t>Pulvinulina repanda var. menardii pauperata</t>
    </r>
    <r>
      <rPr>
        <sz val="11"/>
        <color theme="1"/>
        <rFont val="Calibri"/>
        <family val="2"/>
        <scheme val="minor"/>
      </rPr>
      <t xml:space="preserve"> Parker &amp; Jones, 1865</t>
    </r>
  </si>
  <si>
    <t>Vaginulinida </t>
  </si>
  <si>
    <r>
      <rPr>
        <i/>
        <sz val="11"/>
        <color theme="1"/>
        <rFont val="Calibri"/>
        <family val="2"/>
        <scheme val="minor"/>
      </rPr>
      <t>Robulina orbicularis</t>
    </r>
    <r>
      <rPr>
        <sz val="11"/>
        <color theme="1"/>
        <rFont val="Calibri"/>
        <family val="2"/>
        <scheme val="minor"/>
      </rPr>
      <t xml:space="preserve"> d'Orbigny, 1826</t>
    </r>
  </si>
  <si>
    <r>
      <rPr>
        <i/>
        <sz val="11"/>
        <color theme="1"/>
        <rFont val="Calibri"/>
        <family val="2"/>
        <scheme val="minor"/>
      </rPr>
      <t>Lenticulina</t>
    </r>
    <r>
      <rPr>
        <sz val="11"/>
        <color theme="1"/>
        <rFont val="Calibri"/>
        <family val="2"/>
        <scheme val="minor"/>
      </rPr>
      <t xml:space="preserve"> Lamarck, 1804</t>
    </r>
  </si>
  <si>
    <r>
      <rPr>
        <i/>
        <sz val="11"/>
        <color theme="1"/>
        <rFont val="Calibri"/>
        <family val="2"/>
        <scheme val="minor"/>
      </rPr>
      <t>Clavulina cylindrica</t>
    </r>
    <r>
      <rPr>
        <sz val="11"/>
        <color theme="1"/>
        <rFont val="Calibri"/>
        <family val="2"/>
        <scheme val="minor"/>
      </rPr>
      <t xml:space="preserve"> d'Orbigny, 1852</t>
    </r>
  </si>
  <si>
    <r>
      <rPr>
        <i/>
        <sz val="11"/>
        <color theme="1"/>
        <rFont val="Calibri"/>
        <family val="2"/>
        <scheme val="minor"/>
      </rPr>
      <t>Nonionina affinis</t>
    </r>
    <r>
      <rPr>
        <sz val="11"/>
        <color theme="1"/>
        <rFont val="Calibri"/>
        <family val="2"/>
        <scheme val="minor"/>
      </rPr>
      <t xml:space="preserve"> Reuss, 1851</t>
    </r>
  </si>
  <si>
    <t>Vaginulinida</t>
  </si>
  <si>
    <r>
      <rPr>
        <i/>
        <sz val="11"/>
        <color theme="1"/>
        <rFont val="Calibri"/>
        <family val="2"/>
        <scheme val="minor"/>
      </rPr>
      <t>Cristellaria variabilis</t>
    </r>
    <r>
      <rPr>
        <sz val="11"/>
        <color theme="1"/>
        <rFont val="Calibri"/>
        <family val="2"/>
        <scheme val="minor"/>
      </rPr>
      <t xml:space="preserve"> Reuss, 1850</t>
    </r>
  </si>
  <si>
    <t>Nodosariida</t>
  </si>
  <si>
    <r>
      <rPr>
        <i/>
        <sz val="11"/>
        <color theme="1"/>
        <rFont val="Calibri"/>
        <family val="2"/>
        <scheme val="minor"/>
      </rPr>
      <t>Nodosaria</t>
    </r>
    <r>
      <rPr>
        <sz val="11"/>
        <color theme="1"/>
        <rFont val="Calibri"/>
        <family val="2"/>
        <scheme val="minor"/>
      </rPr>
      <t xml:space="preserve"> Lamarck, 1816</t>
    </r>
  </si>
  <si>
    <r>
      <rPr>
        <i/>
        <sz val="11"/>
        <color theme="1"/>
        <rFont val="Calibri"/>
        <family val="2"/>
        <scheme val="minor"/>
      </rPr>
      <t>Nonionella jacksonensis</t>
    </r>
    <r>
      <rPr>
        <sz val="11"/>
        <color theme="1"/>
        <rFont val="Calibri"/>
        <family val="2"/>
        <scheme val="minor"/>
      </rPr>
      <t xml:space="preserve"> Cushman, 1933</t>
    </r>
  </si>
  <si>
    <r>
      <rPr>
        <i/>
        <sz val="11"/>
        <color theme="1"/>
        <rFont val="Calibri"/>
        <family val="2"/>
        <scheme val="minor"/>
      </rPr>
      <t>Bulimina pupoides</t>
    </r>
    <r>
      <rPr>
        <sz val="11"/>
        <color theme="1"/>
        <rFont val="Calibri"/>
        <family val="2"/>
        <scheme val="minor"/>
      </rPr>
      <t xml:space="preserve"> d'Orbigny, 1846</t>
    </r>
  </si>
  <si>
    <r>
      <rPr>
        <i/>
        <sz val="11"/>
        <color theme="1"/>
        <rFont val="Calibri"/>
        <family val="2"/>
        <scheme val="minor"/>
      </rPr>
      <t>Nonionina quinqueloba</t>
    </r>
    <r>
      <rPr>
        <sz val="11"/>
        <color theme="1"/>
        <rFont val="Calibri"/>
        <family val="2"/>
        <scheme val="minor"/>
      </rPr>
      <t xml:space="preserve"> Reuss, 1851</t>
    </r>
  </si>
  <si>
    <r>
      <rPr>
        <i/>
        <sz val="11"/>
        <color theme="1"/>
        <rFont val="Calibri"/>
        <family val="2"/>
        <scheme val="minor"/>
      </rPr>
      <t xml:space="preserve">Biloculina inornata </t>
    </r>
    <r>
      <rPr>
        <sz val="11"/>
        <color theme="1"/>
        <rFont val="Calibri"/>
        <family val="2"/>
        <scheme val="minor"/>
      </rPr>
      <t>d'Orbigny, 1846</t>
    </r>
  </si>
  <si>
    <r>
      <rPr>
        <i/>
        <sz val="11"/>
        <color theme="1"/>
        <rFont val="Calibri"/>
        <family val="2"/>
        <scheme val="minor"/>
      </rPr>
      <t>Biloculina irregularis</t>
    </r>
    <r>
      <rPr>
        <sz val="11"/>
        <color theme="1"/>
        <rFont val="Calibri"/>
        <family val="2"/>
        <scheme val="minor"/>
      </rPr>
      <t xml:space="preserve"> d'Orbigny, 1839</t>
    </r>
  </si>
  <si>
    <r>
      <rPr>
        <i/>
        <sz val="11"/>
        <color theme="1"/>
        <rFont val="Calibri"/>
        <family val="2"/>
        <scheme val="minor"/>
      </rPr>
      <t>Biloculina depressa</t>
    </r>
    <r>
      <rPr>
        <sz val="11"/>
        <color theme="1"/>
        <rFont val="Calibri"/>
        <family val="2"/>
        <scheme val="minor"/>
      </rPr>
      <t xml:space="preserve"> d'Orbigny, 1826</t>
    </r>
  </si>
  <si>
    <t>Quinqueloculina auberiana</t>
  </si>
  <si>
    <r>
      <rPr>
        <i/>
        <sz val="11"/>
        <color theme="1"/>
        <rFont val="Calibri"/>
        <family val="2"/>
        <scheme val="minor"/>
      </rPr>
      <t>Quinqueloculina auberiana</t>
    </r>
    <r>
      <rPr>
        <sz val="11"/>
        <color theme="1"/>
        <rFont val="Calibri"/>
        <family val="2"/>
        <scheme val="minor"/>
      </rPr>
      <t xml:space="preserve"> d'Orbigny, 1839</t>
    </r>
  </si>
  <si>
    <t>Astrorhizida</t>
  </si>
  <si>
    <r>
      <rPr>
        <i/>
        <sz val="11"/>
        <color theme="1"/>
        <rFont val="Calibri"/>
        <family val="2"/>
        <scheme val="minor"/>
      </rPr>
      <t>Rhabdammina</t>
    </r>
    <r>
      <rPr>
        <sz val="11"/>
        <color theme="1"/>
        <rFont val="Calibri"/>
        <family val="2"/>
        <scheme val="minor"/>
      </rPr>
      <t xml:space="preserve"> Sars in Carpenter, 1869</t>
    </r>
  </si>
  <si>
    <t>Hormosinina (suborder)</t>
  </si>
  <si>
    <r>
      <rPr>
        <i/>
        <sz val="11"/>
        <color theme="1"/>
        <rFont val="Calibri"/>
        <family val="2"/>
        <scheme val="minor"/>
      </rPr>
      <t>Reophax agglutinatus</t>
    </r>
    <r>
      <rPr>
        <sz val="11"/>
        <color theme="1"/>
        <rFont val="Calibri"/>
        <family val="2"/>
        <scheme val="minor"/>
      </rPr>
      <t xml:space="preserve"> Cushman, 1913</t>
    </r>
  </si>
  <si>
    <r>
      <rPr>
        <i/>
        <sz val="11"/>
        <color theme="1"/>
        <rFont val="Calibri"/>
        <family val="2"/>
        <scheme val="minor"/>
      </rPr>
      <t>Vermiculum laeve</t>
    </r>
    <r>
      <rPr>
        <sz val="11"/>
        <color theme="1"/>
        <rFont val="Calibri"/>
        <family val="2"/>
        <scheme val="minor"/>
      </rPr>
      <t xml:space="preserve"> Montagu, 1803</t>
    </r>
  </si>
  <si>
    <t>Robertinida</t>
  </si>
  <si>
    <r>
      <rPr>
        <i/>
        <sz val="11"/>
        <color theme="1"/>
        <rFont val="Calibri"/>
        <family val="2"/>
        <scheme val="minor"/>
      </rPr>
      <t>Robertinoides</t>
    </r>
    <r>
      <rPr>
        <sz val="11"/>
        <color theme="1"/>
        <rFont val="Calibri"/>
        <family val="2"/>
        <scheme val="minor"/>
      </rPr>
      <t xml:space="preserve"> Höglund, 1947</t>
    </r>
  </si>
  <si>
    <t>Lituolida </t>
  </si>
  <si>
    <r>
      <rPr>
        <i/>
        <sz val="11"/>
        <color theme="1"/>
        <rFont val="Calibri"/>
        <family val="2"/>
        <scheme val="minor"/>
      </rPr>
      <t>Sigmoilina schlumbergeri</t>
    </r>
    <r>
      <rPr>
        <sz val="11"/>
        <color theme="1"/>
        <rFont val="Calibri"/>
        <family val="2"/>
        <scheme val="minor"/>
      </rPr>
      <t xml:space="preserve"> Silvestri, 1904</t>
    </r>
  </si>
  <si>
    <r>
      <rPr>
        <i/>
        <sz val="11"/>
        <color theme="1"/>
        <rFont val="Calibri"/>
        <family val="2"/>
        <scheme val="minor"/>
      </rPr>
      <t>Spiroloculina</t>
    </r>
    <r>
      <rPr>
        <sz val="11"/>
        <color theme="1"/>
        <rFont val="Calibri"/>
        <family val="2"/>
        <scheme val="minor"/>
      </rPr>
      <t xml:space="preserve"> d'Orbigny, 1826</t>
    </r>
  </si>
  <si>
    <r>
      <rPr>
        <i/>
        <sz val="11"/>
        <color theme="1"/>
        <rFont val="Calibri"/>
        <family val="2"/>
        <scheme val="minor"/>
      </rPr>
      <t>Bulimina pupoides var. fusiformis</t>
    </r>
    <r>
      <rPr>
        <sz val="11"/>
        <color theme="1"/>
        <rFont val="Calibri"/>
        <family val="2"/>
        <scheme val="minor"/>
      </rPr>
      <t xml:space="preserve"> Williamson, 1858</t>
    </r>
  </si>
  <si>
    <t>Textulariida</t>
  </si>
  <si>
    <r>
      <rPr>
        <i/>
        <sz val="11"/>
        <color theme="1"/>
        <rFont val="Calibri"/>
        <family val="2"/>
        <scheme val="minor"/>
      </rPr>
      <t>Textularia</t>
    </r>
    <r>
      <rPr>
        <sz val="11"/>
        <color theme="1"/>
        <rFont val="Calibri"/>
        <family val="2"/>
        <scheme val="minor"/>
      </rPr>
      <t xml:space="preserve"> Defrance, 1824</t>
    </r>
  </si>
  <si>
    <r>
      <rPr>
        <i/>
        <sz val="11"/>
        <color theme="1"/>
        <rFont val="Calibri"/>
        <family val="2"/>
        <scheme val="minor"/>
      </rPr>
      <t>Trifarina</t>
    </r>
    <r>
      <rPr>
        <sz val="11"/>
        <color theme="1"/>
        <rFont val="Calibri"/>
        <family val="2"/>
        <scheme val="minor"/>
      </rPr>
      <t xml:space="preserve"> Cushman, 1923</t>
    </r>
  </si>
  <si>
    <r>
      <rPr>
        <i/>
        <sz val="11"/>
        <color theme="1"/>
        <rFont val="Calibri"/>
        <family val="2"/>
        <scheme val="minor"/>
      </rPr>
      <t>Vermiculum oblongum</t>
    </r>
    <r>
      <rPr>
        <sz val="11"/>
        <color theme="1"/>
        <rFont val="Calibri"/>
        <family val="2"/>
        <scheme val="minor"/>
      </rPr>
      <t xml:space="preserve"> Montagu, 1803</t>
    </r>
  </si>
  <si>
    <r>
      <rPr>
        <i/>
        <sz val="11"/>
        <color theme="1"/>
        <rFont val="Calibri"/>
        <family val="2"/>
        <scheme val="minor"/>
      </rPr>
      <t>Uvigerina auberiana</t>
    </r>
    <r>
      <rPr>
        <sz val="11"/>
        <color theme="1"/>
        <rFont val="Calibri"/>
        <family val="2"/>
        <scheme val="minor"/>
      </rPr>
      <t xml:space="preserve"> d'Orbigny, 1839</t>
    </r>
  </si>
  <si>
    <r>
      <rPr>
        <i/>
        <sz val="11"/>
        <color theme="1"/>
        <rFont val="Calibri"/>
        <family val="2"/>
        <scheme val="minor"/>
      </rPr>
      <t xml:space="preserve">Uvigerina peregrina </t>
    </r>
    <r>
      <rPr>
        <sz val="11"/>
        <color theme="1"/>
        <rFont val="Calibri"/>
        <family val="2"/>
        <scheme val="minor"/>
      </rPr>
      <t>Cushman, 1923</t>
    </r>
  </si>
  <si>
    <r>
      <rPr>
        <i/>
        <sz val="11"/>
        <color theme="1"/>
        <rFont val="Calibri"/>
        <family val="2"/>
        <scheme val="minor"/>
      </rPr>
      <t>Vaginulina</t>
    </r>
    <r>
      <rPr>
        <sz val="11"/>
        <color theme="1"/>
        <rFont val="Calibri"/>
        <family val="2"/>
        <scheme val="minor"/>
      </rPr>
      <t xml:space="preserve"> d'Orbigny, 1826</t>
    </r>
  </si>
  <si>
    <r>
      <rPr>
        <i/>
        <sz val="11"/>
        <color theme="1"/>
        <rFont val="Calibri"/>
        <family val="2"/>
        <scheme val="minor"/>
      </rPr>
      <t xml:space="preserve">Vanhoeffenella </t>
    </r>
    <r>
      <rPr>
        <sz val="11"/>
        <color theme="1"/>
        <rFont val="Calibri"/>
        <family val="2"/>
        <scheme val="minor"/>
      </rPr>
      <t>Rhumbler, 1905</t>
    </r>
  </si>
  <si>
    <r>
      <t xml:space="preserve">Allogromida </t>
    </r>
    <r>
      <rPr>
        <sz val="11"/>
        <color theme="1"/>
        <rFont val="Calibri"/>
        <family val="2"/>
        <scheme val="minor"/>
      </rPr>
      <t>sp.</t>
    </r>
  </si>
  <si>
    <r>
      <t>Ammodiscus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</si>
  <si>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Globobulimina </t>
    </r>
    <r>
      <rPr>
        <sz val="11"/>
        <color theme="1"/>
        <rFont val="Calibri"/>
        <family val="2"/>
        <scheme val="minor"/>
      </rPr>
      <t>sp.</t>
    </r>
  </si>
  <si>
    <r>
      <t>Robertinoides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</si>
  <si>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Vanhoeffenella </t>
    </r>
    <r>
      <rPr>
        <sz val="11"/>
        <color theme="1"/>
        <rFont val="Calibri"/>
        <family val="2"/>
        <scheme val="minor"/>
      </rPr>
      <t>sp.</t>
    </r>
  </si>
  <si>
    <r>
      <t xml:space="preserve">Trifarina </t>
    </r>
    <r>
      <rPr>
        <sz val="11"/>
        <color theme="1"/>
        <rFont val="Calibri"/>
        <family val="2"/>
        <scheme val="minor"/>
      </rPr>
      <t>sp.</t>
    </r>
  </si>
  <si>
    <r>
      <t xml:space="preserve">Textularia </t>
    </r>
    <r>
      <rPr>
        <sz val="11"/>
        <color theme="1"/>
        <rFont val="Calibri"/>
        <family val="2"/>
        <scheme val="minor"/>
      </rPr>
      <t>sp.</t>
    </r>
  </si>
  <si>
    <r>
      <t>Spiroloculina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</si>
  <si>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Cornuspira </t>
    </r>
    <r>
      <rPr>
        <sz val="11"/>
        <color theme="1"/>
        <rFont val="Calibri"/>
        <family val="2"/>
        <scheme val="minor"/>
      </rPr>
      <t>sp.</t>
    </r>
  </si>
  <si>
    <r>
      <t>Lenticulina</t>
    </r>
    <r>
      <rPr>
        <sz val="11"/>
        <color theme="1"/>
        <rFont val="Calibri"/>
        <family val="2"/>
        <scheme val="minor"/>
      </rPr>
      <t xml:space="preserve"> sp.</t>
    </r>
  </si>
  <si>
    <r>
      <t>Nodosaria</t>
    </r>
    <r>
      <rPr>
        <sz val="11"/>
        <color theme="1"/>
        <rFont val="Calibri"/>
        <family val="2"/>
        <scheme val="minor"/>
      </rPr>
      <t xml:space="preserve"> sp.</t>
    </r>
  </si>
  <si>
    <t xml:space="preserve">Table S2. Excel sheet attached with raw data of benthic foraminiferal counting of dead and living specimens and their taxonomic references.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</si>
</sst>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/>
    <xf numFmtId="0" fontId="0" fillId="0" borderId="1" xfId="0" applyFill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1068-010B-49E1-AD7B-EBA0B81FA5B4}">
  <dimension ref="A1:P115"/>
  <sheetViews>
    <sheetView tabSelected="1" zoomScaleNormal="100" workbookViewId="0">
      <selection activeCell="D6" sqref="D6"/>
    </sheetView>
  </sheetViews>
  <sheetFormatPr baseColWidth="10" defaultRowHeight="14.4" x14ac:dyDescent="0.3"/>
  <cols>
    <col min="1" max="1" width="27.109375" style="2" bestFit="1" customWidth="1"/>
    <col min="2" max="2" width="16.33203125" bestFit="1" customWidth="1"/>
    <col min="3" max="3" width="17.88671875" bestFit="1" customWidth="1"/>
    <col min="4" max="4" width="11.33203125" bestFit="1" customWidth="1"/>
    <col min="5" max="6" width="10.33203125" bestFit="1" customWidth="1"/>
    <col min="7" max="9" width="17.88671875" bestFit="1" customWidth="1"/>
    <col min="10" max="10" width="16.33203125" bestFit="1" customWidth="1"/>
    <col min="11" max="11" width="17.33203125" bestFit="1" customWidth="1"/>
    <col min="12" max="12" width="11.6640625" bestFit="1" customWidth="1"/>
    <col min="14" max="14" width="27.109375" bestFit="1" customWidth="1"/>
    <col min="15" max="15" width="21.77734375" bestFit="1" customWidth="1"/>
    <col min="16" max="16" width="58.44140625" bestFit="1" customWidth="1"/>
  </cols>
  <sheetData>
    <row r="1" spans="1:16" x14ac:dyDescent="0.3">
      <c r="A1" s="2" t="s">
        <v>170</v>
      </c>
    </row>
    <row r="2" spans="1:16" x14ac:dyDescent="0.3">
      <c r="A2" s="6" t="s">
        <v>57</v>
      </c>
      <c r="M2" s="2"/>
      <c r="N2" s="2"/>
      <c r="O2" s="2"/>
    </row>
    <row r="3" spans="1:16" x14ac:dyDescent="0.3">
      <c r="B3" s="5" t="s">
        <v>0</v>
      </c>
      <c r="C3" s="5" t="s">
        <v>1</v>
      </c>
      <c r="D3" s="5" t="s">
        <v>2</v>
      </c>
      <c r="E3" s="5" t="s">
        <v>78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2"/>
      <c r="N3" s="8" t="s">
        <v>80</v>
      </c>
      <c r="O3" s="8" t="s">
        <v>81</v>
      </c>
      <c r="P3" s="8" t="s">
        <v>82</v>
      </c>
    </row>
    <row r="4" spans="1:16" x14ac:dyDescent="0.3">
      <c r="A4" s="7" t="s">
        <v>11</v>
      </c>
      <c r="B4" s="1">
        <v>0</v>
      </c>
      <c r="C4" s="1">
        <v>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2</v>
      </c>
      <c r="M4" s="2"/>
      <c r="N4" s="9" t="s">
        <v>11</v>
      </c>
      <c r="O4" s="10" t="s">
        <v>83</v>
      </c>
      <c r="P4" s="10" t="s">
        <v>84</v>
      </c>
    </row>
    <row r="5" spans="1:16" x14ac:dyDescent="0.3">
      <c r="A5" s="7" t="s">
        <v>59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2"/>
      <c r="N5" s="9" t="s">
        <v>159</v>
      </c>
      <c r="O5" s="10" t="s">
        <v>85</v>
      </c>
      <c r="P5" t="s">
        <v>86</v>
      </c>
    </row>
    <row r="6" spans="1:16" x14ac:dyDescent="0.3">
      <c r="A6" s="7" t="s">
        <v>61</v>
      </c>
      <c r="B6" s="1">
        <v>0</v>
      </c>
      <c r="C6" s="1">
        <v>0</v>
      </c>
      <c r="D6" s="1">
        <v>1</v>
      </c>
      <c r="E6" s="1">
        <v>0</v>
      </c>
      <c r="F6" s="1">
        <v>1</v>
      </c>
      <c r="G6" s="1">
        <v>1</v>
      </c>
      <c r="H6" s="1">
        <v>4</v>
      </c>
      <c r="I6" s="1">
        <v>4</v>
      </c>
      <c r="J6" s="1">
        <v>0</v>
      </c>
      <c r="K6" s="1">
        <v>3</v>
      </c>
      <c r="L6" s="1">
        <v>7</v>
      </c>
      <c r="M6" s="2"/>
      <c r="N6" s="9" t="s">
        <v>160</v>
      </c>
      <c r="O6" s="10" t="s">
        <v>87</v>
      </c>
      <c r="P6" s="10" t="s">
        <v>88</v>
      </c>
    </row>
    <row r="7" spans="1:16" x14ac:dyDescent="0.3">
      <c r="A7" s="7" t="s">
        <v>12</v>
      </c>
      <c r="B7" s="1">
        <v>0</v>
      </c>
      <c r="C7" s="1">
        <v>0</v>
      </c>
      <c r="D7" s="1">
        <v>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2</v>
      </c>
      <c r="K7" s="1">
        <v>0</v>
      </c>
      <c r="L7" s="1">
        <v>0</v>
      </c>
      <c r="M7" s="2"/>
      <c r="N7" s="9" t="s">
        <v>12</v>
      </c>
      <c r="O7" s="10" t="s">
        <v>89</v>
      </c>
      <c r="P7" s="10" t="s">
        <v>90</v>
      </c>
    </row>
    <row r="8" spans="1:16" x14ac:dyDescent="0.3">
      <c r="A8" s="7" t="s">
        <v>77</v>
      </c>
      <c r="B8" s="1">
        <v>1</v>
      </c>
      <c r="C8" s="1">
        <v>39</v>
      </c>
      <c r="D8" s="1">
        <v>45</v>
      </c>
      <c r="E8" s="1">
        <v>0</v>
      </c>
      <c r="F8" s="1">
        <v>0</v>
      </c>
      <c r="G8" s="1">
        <v>3</v>
      </c>
      <c r="H8" s="1">
        <v>0</v>
      </c>
      <c r="I8" s="1">
        <v>4</v>
      </c>
      <c r="J8" s="1">
        <v>2</v>
      </c>
      <c r="K8" s="1">
        <v>3</v>
      </c>
      <c r="L8" s="1">
        <v>3</v>
      </c>
      <c r="M8" s="2"/>
      <c r="N8" s="9" t="s">
        <v>77</v>
      </c>
      <c r="O8" s="10" t="s">
        <v>89</v>
      </c>
      <c r="P8" s="10" t="s">
        <v>91</v>
      </c>
    </row>
    <row r="9" spans="1:16" x14ac:dyDescent="0.3">
      <c r="A9" s="7" t="s">
        <v>14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2"/>
      <c r="N9" s="9" t="s">
        <v>14</v>
      </c>
      <c r="O9" s="10" t="s">
        <v>89</v>
      </c>
      <c r="P9" s="10" t="s">
        <v>92</v>
      </c>
    </row>
    <row r="10" spans="1:16" x14ac:dyDescent="0.3">
      <c r="A10" s="7" t="s">
        <v>15</v>
      </c>
      <c r="B10" s="1">
        <v>5</v>
      </c>
      <c r="C10" s="1">
        <v>51</v>
      </c>
      <c r="D10" s="1">
        <v>135</v>
      </c>
      <c r="E10" s="1">
        <v>0</v>
      </c>
      <c r="F10" s="1">
        <v>0</v>
      </c>
      <c r="G10" s="1">
        <v>12</v>
      </c>
      <c r="H10" s="1">
        <v>51</v>
      </c>
      <c r="I10" s="1">
        <v>20</v>
      </c>
      <c r="J10" s="1">
        <v>16</v>
      </c>
      <c r="K10" s="1">
        <v>27</v>
      </c>
      <c r="L10" s="1">
        <v>12</v>
      </c>
      <c r="M10" s="2"/>
      <c r="N10" s="9" t="s">
        <v>15</v>
      </c>
      <c r="O10" s="10" t="s">
        <v>89</v>
      </c>
      <c r="P10" s="10" t="s">
        <v>93</v>
      </c>
    </row>
    <row r="11" spans="1:16" x14ac:dyDescent="0.3">
      <c r="A11" s="7" t="s">
        <v>63</v>
      </c>
      <c r="B11" s="1">
        <v>15</v>
      </c>
      <c r="C11" s="1">
        <v>37</v>
      </c>
      <c r="D11" s="1">
        <v>53</v>
      </c>
      <c r="E11" s="1">
        <v>0</v>
      </c>
      <c r="F11" s="1">
        <v>16</v>
      </c>
      <c r="G11" s="1">
        <v>100</v>
      </c>
      <c r="H11" s="1">
        <v>56</v>
      </c>
      <c r="I11" s="1">
        <v>16</v>
      </c>
      <c r="J11" s="1">
        <v>1</v>
      </c>
      <c r="K11" s="1">
        <v>131</v>
      </c>
      <c r="L11" s="1">
        <v>56</v>
      </c>
      <c r="N11" s="9" t="s">
        <v>63</v>
      </c>
      <c r="O11" s="10" t="s">
        <v>89</v>
      </c>
      <c r="P11" s="10" t="s">
        <v>94</v>
      </c>
    </row>
    <row r="12" spans="1:16" x14ac:dyDescent="0.3">
      <c r="A12" s="7" t="s">
        <v>62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N12" s="9" t="s">
        <v>167</v>
      </c>
      <c r="O12" s="10" t="s">
        <v>95</v>
      </c>
      <c r="P12" s="10" t="s">
        <v>96</v>
      </c>
    </row>
    <row r="13" spans="1:16" x14ac:dyDescent="0.3">
      <c r="A13" s="7" t="s">
        <v>16</v>
      </c>
      <c r="B13" s="1">
        <v>1</v>
      </c>
      <c r="C13" s="1">
        <v>51</v>
      </c>
      <c r="D13" s="1">
        <v>80</v>
      </c>
      <c r="E13" s="1">
        <v>0</v>
      </c>
      <c r="F13" s="1">
        <v>0</v>
      </c>
      <c r="G13" s="1">
        <v>45</v>
      </c>
      <c r="H13" s="1">
        <v>6</v>
      </c>
      <c r="I13" s="1">
        <v>24</v>
      </c>
      <c r="J13" s="1">
        <v>0</v>
      </c>
      <c r="K13" s="1">
        <v>47</v>
      </c>
      <c r="L13" s="1">
        <v>11</v>
      </c>
      <c r="N13" s="9" t="s">
        <v>97</v>
      </c>
      <c r="O13" s="10" t="s">
        <v>95</v>
      </c>
      <c r="P13" s="10" t="s">
        <v>98</v>
      </c>
    </row>
    <row r="14" spans="1:16" x14ac:dyDescent="0.3">
      <c r="A14" s="7" t="s">
        <v>17</v>
      </c>
      <c r="B14" s="1">
        <v>1</v>
      </c>
      <c r="C14" s="1">
        <v>126.5</v>
      </c>
      <c r="D14" s="1">
        <v>120</v>
      </c>
      <c r="E14" s="1">
        <v>0</v>
      </c>
      <c r="F14" s="1">
        <v>0</v>
      </c>
      <c r="G14" s="1">
        <v>0</v>
      </c>
      <c r="H14" s="1">
        <v>73.5</v>
      </c>
      <c r="I14" s="1">
        <v>9</v>
      </c>
      <c r="J14" s="1">
        <v>20</v>
      </c>
      <c r="K14" s="1">
        <v>0</v>
      </c>
      <c r="L14" s="1">
        <v>1</v>
      </c>
      <c r="N14" s="9" t="s">
        <v>17</v>
      </c>
      <c r="O14" s="10" t="s">
        <v>83</v>
      </c>
      <c r="P14" s="10" t="s">
        <v>99</v>
      </c>
    </row>
    <row r="15" spans="1:16" x14ac:dyDescent="0.3">
      <c r="A15" s="7" t="s">
        <v>18</v>
      </c>
      <c r="B15" s="1">
        <v>1</v>
      </c>
      <c r="C15" s="1">
        <v>0</v>
      </c>
      <c r="D15" s="1">
        <v>15</v>
      </c>
      <c r="E15" s="1">
        <v>0</v>
      </c>
      <c r="F15" s="1">
        <v>0</v>
      </c>
      <c r="G15" s="1">
        <v>18</v>
      </c>
      <c r="H15" s="1">
        <v>0</v>
      </c>
      <c r="I15" s="1">
        <v>5</v>
      </c>
      <c r="J15" s="1">
        <v>0</v>
      </c>
      <c r="K15" s="1">
        <v>1</v>
      </c>
      <c r="L15" s="1">
        <v>12</v>
      </c>
      <c r="N15" s="9" t="s">
        <v>18</v>
      </c>
      <c r="O15" s="10" t="s">
        <v>83</v>
      </c>
      <c r="P15" s="10" t="s">
        <v>100</v>
      </c>
    </row>
    <row r="16" spans="1:16" x14ac:dyDescent="0.3">
      <c r="A16" s="7" t="s">
        <v>19</v>
      </c>
      <c r="B16" s="1">
        <v>0</v>
      </c>
      <c r="C16" s="1">
        <v>23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N16" s="9" t="s">
        <v>19</v>
      </c>
      <c r="O16" s="10" t="s">
        <v>101</v>
      </c>
      <c r="P16" s="10" t="s">
        <v>102</v>
      </c>
    </row>
    <row r="17" spans="1:16" x14ac:dyDescent="0.3">
      <c r="A17" s="7" t="s">
        <v>20</v>
      </c>
      <c r="B17" s="1">
        <v>1</v>
      </c>
      <c r="C17" s="1">
        <v>4</v>
      </c>
      <c r="D17" s="1">
        <v>9</v>
      </c>
      <c r="E17" s="1">
        <v>0</v>
      </c>
      <c r="F17" s="1">
        <v>0</v>
      </c>
      <c r="G17" s="1">
        <v>3</v>
      </c>
      <c r="H17" s="1">
        <v>2</v>
      </c>
      <c r="I17" s="1">
        <v>2</v>
      </c>
      <c r="J17" s="1">
        <v>0</v>
      </c>
      <c r="K17" s="1">
        <v>1</v>
      </c>
      <c r="L17" s="1">
        <v>4</v>
      </c>
      <c r="N17" s="9" t="s">
        <v>103</v>
      </c>
      <c r="O17" s="10" t="s">
        <v>101</v>
      </c>
      <c r="P17" s="10" t="s">
        <v>104</v>
      </c>
    </row>
    <row r="18" spans="1:16" x14ac:dyDescent="0.3">
      <c r="A18" s="7" t="s">
        <v>21</v>
      </c>
      <c r="B18" s="1">
        <v>10</v>
      </c>
      <c r="C18" s="1">
        <v>129</v>
      </c>
      <c r="D18" s="1">
        <v>450</v>
      </c>
      <c r="E18" s="1">
        <v>0</v>
      </c>
      <c r="F18" s="1">
        <v>0</v>
      </c>
      <c r="G18" s="1">
        <v>67</v>
      </c>
      <c r="H18" s="1">
        <v>171.5</v>
      </c>
      <c r="I18" s="1">
        <v>96</v>
      </c>
      <c r="J18" s="1">
        <v>1</v>
      </c>
      <c r="K18" s="1">
        <v>12</v>
      </c>
      <c r="L18" s="1">
        <v>7</v>
      </c>
      <c r="N18" s="9" t="s">
        <v>105</v>
      </c>
      <c r="O18" s="10" t="s">
        <v>101</v>
      </c>
      <c r="P18" s="10" t="s">
        <v>106</v>
      </c>
    </row>
    <row r="19" spans="1:16" x14ac:dyDescent="0.3">
      <c r="A19" s="7" t="s">
        <v>22</v>
      </c>
      <c r="B19" s="1">
        <v>9</v>
      </c>
      <c r="C19" s="1">
        <v>69.5</v>
      </c>
      <c r="D19" s="1">
        <v>210</v>
      </c>
      <c r="E19" s="1">
        <v>0</v>
      </c>
      <c r="F19" s="1">
        <v>0</v>
      </c>
      <c r="G19" s="1">
        <v>16</v>
      </c>
      <c r="H19" s="1">
        <v>0</v>
      </c>
      <c r="I19" s="1">
        <v>4</v>
      </c>
      <c r="J19" s="1">
        <v>1</v>
      </c>
      <c r="K19" s="1">
        <v>9</v>
      </c>
      <c r="L19" s="1">
        <v>12</v>
      </c>
      <c r="N19" s="9" t="s">
        <v>22</v>
      </c>
      <c r="O19" s="10" t="s">
        <v>101</v>
      </c>
      <c r="P19" s="10" t="s">
        <v>107</v>
      </c>
    </row>
    <row r="20" spans="1:16" x14ac:dyDescent="0.3">
      <c r="A20" s="7" t="s">
        <v>23</v>
      </c>
      <c r="B20" s="1">
        <v>112</v>
      </c>
      <c r="C20" s="1">
        <v>333</v>
      </c>
      <c r="D20" s="1">
        <f>435+42</f>
        <v>477</v>
      </c>
      <c r="E20" s="1">
        <v>5</v>
      </c>
      <c r="F20" s="1">
        <v>15</v>
      </c>
      <c r="G20" s="1">
        <v>303</v>
      </c>
      <c r="H20" s="1">
        <v>266</v>
      </c>
      <c r="I20" s="1">
        <v>53</v>
      </c>
      <c r="J20" s="1">
        <v>1</v>
      </c>
      <c r="K20" s="1">
        <v>98</v>
      </c>
      <c r="L20" s="1">
        <v>31</v>
      </c>
      <c r="N20" s="9" t="s">
        <v>23</v>
      </c>
      <c r="O20" s="10" t="s">
        <v>101</v>
      </c>
      <c r="P20" s="10" t="s">
        <v>108</v>
      </c>
    </row>
    <row r="21" spans="1:16" x14ac:dyDescent="0.3">
      <c r="A21" s="7" t="s">
        <v>24</v>
      </c>
      <c r="B21" s="1">
        <v>0</v>
      </c>
      <c r="C21" s="1">
        <v>6</v>
      </c>
      <c r="D21" s="1">
        <v>15</v>
      </c>
      <c r="E21" s="1">
        <v>0</v>
      </c>
      <c r="F21" s="1">
        <v>0</v>
      </c>
      <c r="G21" s="1">
        <v>8</v>
      </c>
      <c r="H21" s="1">
        <v>8</v>
      </c>
      <c r="I21" s="1">
        <v>4</v>
      </c>
      <c r="J21" s="1">
        <v>1</v>
      </c>
      <c r="K21" s="1">
        <v>5</v>
      </c>
      <c r="L21" s="1">
        <v>4</v>
      </c>
      <c r="N21" s="9" t="s">
        <v>109</v>
      </c>
      <c r="O21" s="10" t="s">
        <v>101</v>
      </c>
      <c r="P21" s="10" t="s">
        <v>110</v>
      </c>
    </row>
    <row r="22" spans="1:16" x14ac:dyDescent="0.3">
      <c r="A22" s="7" t="s">
        <v>25</v>
      </c>
      <c r="B22" s="1">
        <v>10</v>
      </c>
      <c r="C22" s="1">
        <v>28.5</v>
      </c>
      <c r="D22" s="1">
        <v>120</v>
      </c>
      <c r="E22" s="1">
        <v>0</v>
      </c>
      <c r="F22" s="1">
        <v>0</v>
      </c>
      <c r="G22" s="1">
        <v>118</v>
      </c>
      <c r="H22" s="1">
        <v>294</v>
      </c>
      <c r="I22" s="1">
        <v>39</v>
      </c>
      <c r="J22" s="1">
        <v>15</v>
      </c>
      <c r="K22" s="1">
        <v>1</v>
      </c>
      <c r="L22" s="1">
        <v>4</v>
      </c>
      <c r="N22" s="9" t="s">
        <v>25</v>
      </c>
      <c r="O22" s="10" t="s">
        <v>89</v>
      </c>
      <c r="P22" s="10" t="s">
        <v>111</v>
      </c>
    </row>
    <row r="23" spans="1:16" x14ac:dyDescent="0.3">
      <c r="A23" s="7" t="s">
        <v>69</v>
      </c>
      <c r="B23" s="1">
        <v>0</v>
      </c>
      <c r="C23" s="1">
        <v>0</v>
      </c>
      <c r="D23" s="1">
        <v>2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1</v>
      </c>
      <c r="L23" s="1">
        <v>0</v>
      </c>
      <c r="N23" s="9" t="s">
        <v>161</v>
      </c>
      <c r="O23" s="10" t="s">
        <v>89</v>
      </c>
      <c r="P23" s="10" t="s">
        <v>112</v>
      </c>
    </row>
    <row r="24" spans="1:16" x14ac:dyDescent="0.3">
      <c r="A24" s="7" t="s">
        <v>26</v>
      </c>
      <c r="B24" s="1">
        <v>3</v>
      </c>
      <c r="C24" s="1">
        <v>1</v>
      </c>
      <c r="D24" s="1">
        <v>23</v>
      </c>
      <c r="E24" s="1">
        <v>0</v>
      </c>
      <c r="F24" s="1">
        <v>0</v>
      </c>
      <c r="G24" s="1">
        <v>44</v>
      </c>
      <c r="H24" s="1">
        <v>14</v>
      </c>
      <c r="I24" s="1">
        <v>8</v>
      </c>
      <c r="J24" s="1">
        <v>4</v>
      </c>
      <c r="K24" s="1">
        <v>9</v>
      </c>
      <c r="L24" s="1">
        <v>1</v>
      </c>
      <c r="N24" s="9" t="s">
        <v>26</v>
      </c>
      <c r="O24" s="10" t="s">
        <v>89</v>
      </c>
      <c r="P24" s="10" t="s">
        <v>113</v>
      </c>
    </row>
    <row r="25" spans="1:16" x14ac:dyDescent="0.3">
      <c r="A25" s="7" t="s">
        <v>27</v>
      </c>
      <c r="B25" s="1">
        <v>2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2</v>
      </c>
      <c r="L25" s="1">
        <v>0</v>
      </c>
      <c r="N25" s="9" t="s">
        <v>27</v>
      </c>
      <c r="O25" s="10" t="s">
        <v>114</v>
      </c>
      <c r="P25" s="10" t="s">
        <v>115</v>
      </c>
    </row>
    <row r="26" spans="1:16" x14ac:dyDescent="0.3">
      <c r="A26" s="7" t="s">
        <v>28</v>
      </c>
      <c r="B26" s="1">
        <v>0</v>
      </c>
      <c r="C26" s="1">
        <v>1</v>
      </c>
      <c r="D26" s="1">
        <v>15</v>
      </c>
      <c r="E26" s="1">
        <v>0</v>
      </c>
      <c r="F26" s="1">
        <v>0</v>
      </c>
      <c r="G26" s="1">
        <v>30</v>
      </c>
      <c r="H26" s="1">
        <v>24.5</v>
      </c>
      <c r="I26" s="1">
        <v>5</v>
      </c>
      <c r="J26" s="1">
        <v>0</v>
      </c>
      <c r="K26" s="1">
        <v>0</v>
      </c>
      <c r="L26" s="1">
        <v>1</v>
      </c>
      <c r="N26" s="9" t="s">
        <v>28</v>
      </c>
      <c r="O26" s="10" t="s">
        <v>116</v>
      </c>
      <c r="P26" s="10" t="s">
        <v>117</v>
      </c>
    </row>
    <row r="27" spans="1:16" x14ac:dyDescent="0.3">
      <c r="A27" s="7" t="s">
        <v>29</v>
      </c>
      <c r="B27" s="1">
        <v>5</v>
      </c>
      <c r="C27" s="1">
        <v>2</v>
      </c>
      <c r="D27" s="1">
        <v>0</v>
      </c>
      <c r="E27" s="1">
        <v>0</v>
      </c>
      <c r="F27" s="1">
        <v>0</v>
      </c>
      <c r="G27" s="1">
        <v>8</v>
      </c>
      <c r="H27" s="1">
        <v>0</v>
      </c>
      <c r="I27" s="1">
        <v>5</v>
      </c>
      <c r="J27" s="1">
        <v>1</v>
      </c>
      <c r="K27" s="1">
        <v>5</v>
      </c>
      <c r="L27" s="1">
        <v>3</v>
      </c>
      <c r="N27" s="9" t="s">
        <v>29</v>
      </c>
      <c r="O27" s="10" t="s">
        <v>118</v>
      </c>
      <c r="P27" s="10" t="s">
        <v>119</v>
      </c>
    </row>
    <row r="28" spans="1:16" x14ac:dyDescent="0.3">
      <c r="A28" s="7" t="s">
        <v>79</v>
      </c>
      <c r="B28" s="1">
        <v>0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49</v>
      </c>
      <c r="I28" s="1">
        <v>6</v>
      </c>
      <c r="J28" s="1">
        <v>0</v>
      </c>
      <c r="K28" s="1">
        <v>0</v>
      </c>
      <c r="L28" s="1">
        <v>0</v>
      </c>
      <c r="N28" s="9" t="s">
        <v>30</v>
      </c>
      <c r="O28" s="10" t="s">
        <v>120</v>
      </c>
      <c r="P28" s="10" t="s">
        <v>121</v>
      </c>
    </row>
    <row r="29" spans="1:16" x14ac:dyDescent="0.3">
      <c r="A29" s="7" t="s">
        <v>31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3</v>
      </c>
      <c r="N29" s="9" t="s">
        <v>31</v>
      </c>
      <c r="O29" s="10" t="s">
        <v>89</v>
      </c>
      <c r="P29" s="10" t="s">
        <v>122</v>
      </c>
    </row>
    <row r="30" spans="1:16" x14ac:dyDescent="0.3">
      <c r="A30" s="7" t="s">
        <v>32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2</v>
      </c>
      <c r="J30" s="1">
        <v>0</v>
      </c>
      <c r="K30" s="1">
        <v>0</v>
      </c>
      <c r="L30" s="1">
        <v>0</v>
      </c>
      <c r="N30" s="9" t="s">
        <v>32</v>
      </c>
      <c r="O30" s="10" t="s">
        <v>123</v>
      </c>
      <c r="P30" s="10" t="s">
        <v>124</v>
      </c>
    </row>
    <row r="31" spans="1:16" x14ac:dyDescent="0.3">
      <c r="A31" s="7" t="s">
        <v>70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N31" s="9" t="s">
        <v>168</v>
      </c>
      <c r="O31" s="10" t="s">
        <v>123</v>
      </c>
      <c r="P31" s="10" t="s">
        <v>125</v>
      </c>
    </row>
    <row r="32" spans="1:16" x14ac:dyDescent="0.3">
      <c r="A32" s="7" t="s">
        <v>33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3</v>
      </c>
      <c r="H32" s="1">
        <v>0</v>
      </c>
      <c r="I32" s="1">
        <v>17</v>
      </c>
      <c r="J32" s="1">
        <v>5</v>
      </c>
      <c r="K32" s="1">
        <v>0</v>
      </c>
      <c r="L32" s="1">
        <v>4</v>
      </c>
      <c r="N32" s="9" t="s">
        <v>33</v>
      </c>
      <c r="O32" s="10" t="s">
        <v>116</v>
      </c>
      <c r="P32" s="10" t="s">
        <v>126</v>
      </c>
    </row>
    <row r="33" spans="1:16" x14ac:dyDescent="0.3">
      <c r="A33" s="7" t="s">
        <v>34</v>
      </c>
      <c r="B33" s="1">
        <v>0</v>
      </c>
      <c r="C33" s="1">
        <v>0</v>
      </c>
      <c r="D33" s="1">
        <v>5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2</v>
      </c>
      <c r="K33" s="1">
        <v>0</v>
      </c>
      <c r="L33" s="1">
        <v>0</v>
      </c>
      <c r="N33" s="9" t="s">
        <v>34</v>
      </c>
      <c r="O33" s="10" t="s">
        <v>89</v>
      </c>
      <c r="P33" s="10" t="s">
        <v>127</v>
      </c>
    </row>
    <row r="34" spans="1:16" x14ac:dyDescent="0.3">
      <c r="A34" s="7" t="s">
        <v>35</v>
      </c>
      <c r="B34" s="1">
        <v>0</v>
      </c>
      <c r="C34" s="1">
        <v>3</v>
      </c>
      <c r="D34" s="1">
        <v>0</v>
      </c>
      <c r="E34" s="1">
        <v>0</v>
      </c>
      <c r="F34" s="1">
        <v>0</v>
      </c>
      <c r="G34" s="1">
        <v>0</v>
      </c>
      <c r="H34" s="1">
        <v>4</v>
      </c>
      <c r="I34" s="1">
        <v>0</v>
      </c>
      <c r="J34" s="1">
        <v>0</v>
      </c>
      <c r="K34" s="1">
        <v>1</v>
      </c>
      <c r="L34" s="1">
        <v>1</v>
      </c>
      <c r="N34" s="9" t="s">
        <v>35</v>
      </c>
      <c r="O34" s="10" t="s">
        <v>128</v>
      </c>
      <c r="P34" s="10" t="s">
        <v>129</v>
      </c>
    </row>
    <row r="35" spans="1:16" x14ac:dyDescent="0.3">
      <c r="A35" s="7" t="s">
        <v>71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1</v>
      </c>
      <c r="L35" s="1">
        <v>0</v>
      </c>
      <c r="N35" s="9" t="s">
        <v>169</v>
      </c>
      <c r="O35" s="10" t="s">
        <v>130</v>
      </c>
      <c r="P35" s="10" t="s">
        <v>131</v>
      </c>
    </row>
    <row r="36" spans="1:16" x14ac:dyDescent="0.3">
      <c r="A36" s="7" t="s">
        <v>36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1</v>
      </c>
      <c r="J36" s="1">
        <v>0</v>
      </c>
      <c r="K36" s="1">
        <v>0</v>
      </c>
      <c r="L36" s="1">
        <v>0</v>
      </c>
      <c r="N36" s="9" t="s">
        <v>36</v>
      </c>
      <c r="O36" s="10" t="s">
        <v>89</v>
      </c>
      <c r="P36" s="10" t="s">
        <v>132</v>
      </c>
    </row>
    <row r="37" spans="1:16" x14ac:dyDescent="0.3">
      <c r="A37" s="7" t="s">
        <v>37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2</v>
      </c>
      <c r="H37" s="1">
        <v>0</v>
      </c>
      <c r="I37" s="1">
        <v>1</v>
      </c>
      <c r="J37" s="1">
        <v>0</v>
      </c>
      <c r="K37" s="1">
        <v>2</v>
      </c>
      <c r="L37" s="1">
        <v>0</v>
      </c>
      <c r="N37" s="9" t="s">
        <v>37</v>
      </c>
      <c r="O37" s="10" t="s">
        <v>83</v>
      </c>
      <c r="P37" s="10" t="s">
        <v>133</v>
      </c>
    </row>
    <row r="38" spans="1:16" x14ac:dyDescent="0.3">
      <c r="A38" s="7" t="s">
        <v>38</v>
      </c>
      <c r="B38" s="1">
        <v>0</v>
      </c>
      <c r="C38" s="1">
        <v>5</v>
      </c>
      <c r="D38" s="1">
        <v>2</v>
      </c>
      <c r="E38" s="1">
        <v>3</v>
      </c>
      <c r="F38" s="1">
        <v>2</v>
      </c>
      <c r="G38" s="1">
        <v>6</v>
      </c>
      <c r="H38" s="1">
        <v>0</v>
      </c>
      <c r="I38" s="1">
        <v>1</v>
      </c>
      <c r="J38" s="1">
        <v>0</v>
      </c>
      <c r="K38" s="1">
        <v>12</v>
      </c>
      <c r="L38" s="1">
        <v>5</v>
      </c>
      <c r="N38" s="9" t="s">
        <v>38</v>
      </c>
      <c r="O38" s="10" t="s">
        <v>89</v>
      </c>
      <c r="P38" s="10" t="s">
        <v>134</v>
      </c>
    </row>
    <row r="39" spans="1:16" x14ac:dyDescent="0.3">
      <c r="A39" s="7" t="s">
        <v>64</v>
      </c>
      <c r="B39" s="1">
        <v>9</v>
      </c>
      <c r="C39" s="1">
        <v>72</v>
      </c>
      <c r="D39" s="1">
        <v>89</v>
      </c>
      <c r="E39" s="1">
        <v>0</v>
      </c>
      <c r="F39" s="1">
        <v>0</v>
      </c>
      <c r="G39" s="1">
        <v>9</v>
      </c>
      <c r="H39" s="1">
        <v>28</v>
      </c>
      <c r="I39" s="1">
        <v>30</v>
      </c>
      <c r="J39" s="1">
        <v>0</v>
      </c>
      <c r="K39" s="1">
        <v>150</v>
      </c>
      <c r="L39" s="1">
        <v>68</v>
      </c>
      <c r="N39" s="9" t="s">
        <v>64</v>
      </c>
      <c r="O39" s="10" t="s">
        <v>95</v>
      </c>
      <c r="P39" s="10" t="s">
        <v>135</v>
      </c>
    </row>
    <row r="40" spans="1:16" x14ac:dyDescent="0.3">
      <c r="A40" s="7" t="s">
        <v>39</v>
      </c>
      <c r="B40" s="1">
        <v>2</v>
      </c>
      <c r="C40" s="1">
        <v>5</v>
      </c>
      <c r="D40" s="1">
        <v>20</v>
      </c>
      <c r="E40" s="1">
        <v>0</v>
      </c>
      <c r="F40" s="1">
        <v>0</v>
      </c>
      <c r="G40" s="1">
        <v>4</v>
      </c>
      <c r="H40" s="1">
        <v>2</v>
      </c>
      <c r="I40" s="1">
        <v>2</v>
      </c>
      <c r="J40" s="1">
        <v>0</v>
      </c>
      <c r="K40" s="1">
        <v>4</v>
      </c>
      <c r="L40" s="1">
        <v>4</v>
      </c>
      <c r="N40" s="9" t="s">
        <v>39</v>
      </c>
      <c r="O40" s="10" t="s">
        <v>95</v>
      </c>
      <c r="P40" s="10" t="s">
        <v>136</v>
      </c>
    </row>
    <row r="41" spans="1:16" x14ac:dyDescent="0.3">
      <c r="A41" s="7" t="s">
        <v>40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N41" s="9" t="s">
        <v>40</v>
      </c>
      <c r="O41" s="10" t="s">
        <v>95</v>
      </c>
      <c r="P41" s="10" t="s">
        <v>137</v>
      </c>
    </row>
    <row r="42" spans="1:16" x14ac:dyDescent="0.3">
      <c r="A42" s="7" t="s">
        <v>41</v>
      </c>
      <c r="B42" s="1">
        <v>49</v>
      </c>
      <c r="C42" s="1">
        <v>428</v>
      </c>
      <c r="D42" s="1">
        <f>294+630</f>
        <v>924</v>
      </c>
      <c r="E42" s="1">
        <v>4</v>
      </c>
      <c r="F42" s="1">
        <v>15</v>
      </c>
      <c r="G42" s="1">
        <v>305</v>
      </c>
      <c r="H42" s="1">
        <v>365</v>
      </c>
      <c r="I42" s="1">
        <v>199</v>
      </c>
      <c r="J42" s="1">
        <v>5</v>
      </c>
      <c r="K42" s="1">
        <v>593</v>
      </c>
      <c r="L42" s="1">
        <v>309</v>
      </c>
      <c r="N42" s="9" t="s">
        <v>138</v>
      </c>
      <c r="O42" s="10" t="s">
        <v>95</v>
      </c>
      <c r="P42" s="10" t="s">
        <v>139</v>
      </c>
    </row>
    <row r="43" spans="1:16" x14ac:dyDescent="0.3">
      <c r="A43" s="7" t="s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N43" s="9" t="s">
        <v>42</v>
      </c>
      <c r="O43" s="10" t="s">
        <v>140</v>
      </c>
      <c r="P43" s="10" t="s">
        <v>141</v>
      </c>
    </row>
    <row r="44" spans="1:16" x14ac:dyDescent="0.3">
      <c r="A44" s="7" t="s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6</v>
      </c>
      <c r="I44" s="1">
        <v>4</v>
      </c>
      <c r="J44" s="1">
        <v>0</v>
      </c>
      <c r="K44" s="1">
        <v>0</v>
      </c>
      <c r="L44" s="1">
        <v>0</v>
      </c>
      <c r="N44" s="9" t="s">
        <v>43</v>
      </c>
      <c r="O44" s="10" t="s">
        <v>142</v>
      </c>
      <c r="P44" s="10" t="s">
        <v>143</v>
      </c>
    </row>
    <row r="45" spans="1:16" x14ac:dyDescent="0.3">
      <c r="A45" s="7" t="s">
        <v>44</v>
      </c>
      <c r="B45" s="1">
        <v>2</v>
      </c>
      <c r="C45" s="1">
        <v>5</v>
      </c>
      <c r="D45" s="1">
        <v>0</v>
      </c>
      <c r="E45" s="1">
        <v>0</v>
      </c>
      <c r="F45" s="1">
        <v>0</v>
      </c>
      <c r="G45" s="1">
        <v>2</v>
      </c>
      <c r="H45" s="1">
        <v>0</v>
      </c>
      <c r="I45" s="1">
        <v>2</v>
      </c>
      <c r="J45" s="1">
        <v>1</v>
      </c>
      <c r="K45" s="1">
        <v>0</v>
      </c>
      <c r="L45" s="1">
        <v>0</v>
      </c>
      <c r="N45" s="9" t="s">
        <v>44</v>
      </c>
      <c r="O45" s="10" t="s">
        <v>130</v>
      </c>
      <c r="P45" s="10" t="s">
        <v>144</v>
      </c>
    </row>
    <row r="46" spans="1:16" x14ac:dyDescent="0.3">
      <c r="A46" s="7" t="s">
        <v>72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2</v>
      </c>
      <c r="L46" s="1">
        <v>0</v>
      </c>
      <c r="N46" s="9" t="s">
        <v>162</v>
      </c>
      <c r="O46" s="10" t="s">
        <v>145</v>
      </c>
      <c r="P46" s="10" t="s">
        <v>146</v>
      </c>
    </row>
    <row r="47" spans="1:16" x14ac:dyDescent="0.3">
      <c r="A47" s="7" t="s">
        <v>45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N47" s="9" t="s">
        <v>45</v>
      </c>
      <c r="O47" s="10" t="s">
        <v>147</v>
      </c>
      <c r="P47" s="10" t="s">
        <v>148</v>
      </c>
    </row>
    <row r="48" spans="1:16" x14ac:dyDescent="0.3">
      <c r="A48" s="7" t="s">
        <v>76</v>
      </c>
      <c r="B48" s="1">
        <v>0</v>
      </c>
      <c r="C48" s="1">
        <v>1</v>
      </c>
      <c r="D48" s="1">
        <v>15</v>
      </c>
      <c r="E48" s="1">
        <v>0</v>
      </c>
      <c r="F48" s="1">
        <v>0</v>
      </c>
      <c r="G48" s="1">
        <v>1</v>
      </c>
      <c r="H48" s="1">
        <v>24.5</v>
      </c>
      <c r="I48" s="1">
        <v>4</v>
      </c>
      <c r="J48" s="1">
        <v>0</v>
      </c>
      <c r="K48" s="1">
        <v>2</v>
      </c>
      <c r="L48" s="1">
        <v>5</v>
      </c>
      <c r="N48" s="9" t="s">
        <v>166</v>
      </c>
      <c r="O48" s="10" t="s">
        <v>95</v>
      </c>
      <c r="P48" s="10" t="s">
        <v>149</v>
      </c>
    </row>
    <row r="49" spans="1:16" x14ac:dyDescent="0.3">
      <c r="A49" s="7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1</v>
      </c>
      <c r="J49" s="1">
        <v>0</v>
      </c>
      <c r="K49" s="1">
        <v>2</v>
      </c>
      <c r="L49" s="1">
        <v>0</v>
      </c>
      <c r="N49" s="9" t="s">
        <v>46</v>
      </c>
      <c r="O49" s="10" t="s">
        <v>89</v>
      </c>
      <c r="P49" s="10" t="s">
        <v>150</v>
      </c>
    </row>
    <row r="50" spans="1:16" x14ac:dyDescent="0.3">
      <c r="A50" s="7" t="s">
        <v>68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1</v>
      </c>
      <c r="L50" s="1">
        <v>0</v>
      </c>
      <c r="N50" s="9" t="s">
        <v>165</v>
      </c>
      <c r="O50" s="10" t="s">
        <v>151</v>
      </c>
      <c r="P50" s="10" t="s">
        <v>152</v>
      </c>
    </row>
    <row r="51" spans="1:16" x14ac:dyDescent="0.3">
      <c r="A51" s="7" t="s">
        <v>67</v>
      </c>
      <c r="B51" s="1">
        <v>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N51" s="9" t="s">
        <v>164</v>
      </c>
      <c r="O51" s="10" t="s">
        <v>89</v>
      </c>
      <c r="P51" s="10" t="s">
        <v>153</v>
      </c>
    </row>
    <row r="52" spans="1:16" x14ac:dyDescent="0.3">
      <c r="A52" s="7" t="s">
        <v>47</v>
      </c>
      <c r="B52" s="1">
        <v>9</v>
      </c>
      <c r="C52" s="1">
        <v>118</v>
      </c>
      <c r="D52" s="1">
        <v>29</v>
      </c>
      <c r="E52" s="1">
        <v>0</v>
      </c>
      <c r="F52" s="1">
        <v>0</v>
      </c>
      <c r="G52" s="1">
        <v>8</v>
      </c>
      <c r="H52" s="1">
        <v>0</v>
      </c>
      <c r="I52" s="1">
        <v>35</v>
      </c>
      <c r="J52" s="1">
        <v>1</v>
      </c>
      <c r="K52" s="1">
        <v>35</v>
      </c>
      <c r="L52" s="1">
        <v>56</v>
      </c>
      <c r="N52" s="9" t="s">
        <v>47</v>
      </c>
      <c r="O52" s="10" t="s">
        <v>95</v>
      </c>
      <c r="P52" s="10" t="s">
        <v>154</v>
      </c>
    </row>
    <row r="53" spans="1:16" x14ac:dyDescent="0.3">
      <c r="A53" s="7" t="s">
        <v>48</v>
      </c>
      <c r="B53" s="1">
        <v>0</v>
      </c>
      <c r="C53" s="1">
        <v>2</v>
      </c>
      <c r="D53" s="1">
        <v>0</v>
      </c>
      <c r="E53" s="1">
        <v>0</v>
      </c>
      <c r="F53" s="1">
        <v>0</v>
      </c>
      <c r="G53" s="1">
        <v>5</v>
      </c>
      <c r="H53" s="1">
        <v>0</v>
      </c>
      <c r="I53" s="1">
        <v>6</v>
      </c>
      <c r="J53" s="1">
        <v>3</v>
      </c>
      <c r="K53" s="1">
        <v>2</v>
      </c>
      <c r="L53" s="1">
        <v>2</v>
      </c>
      <c r="N53" s="9" t="s">
        <v>48</v>
      </c>
      <c r="O53" s="10" t="s">
        <v>83</v>
      </c>
      <c r="P53" s="10" t="s">
        <v>155</v>
      </c>
    </row>
    <row r="54" spans="1:16" x14ac:dyDescent="0.3">
      <c r="A54" s="7" t="s">
        <v>49</v>
      </c>
      <c r="B54" s="1">
        <v>1</v>
      </c>
      <c r="C54" s="1">
        <v>25</v>
      </c>
      <c r="D54" s="1">
        <v>60</v>
      </c>
      <c r="E54" s="1">
        <v>0</v>
      </c>
      <c r="F54" s="1">
        <v>0</v>
      </c>
      <c r="G54" s="1">
        <v>0</v>
      </c>
      <c r="H54" s="1">
        <v>0</v>
      </c>
      <c r="I54" s="1">
        <v>8</v>
      </c>
      <c r="J54" s="1">
        <v>3</v>
      </c>
      <c r="K54" s="1">
        <v>0</v>
      </c>
      <c r="L54" s="1">
        <v>2</v>
      </c>
      <c r="N54" s="9" t="s">
        <v>49</v>
      </c>
      <c r="O54" s="10" t="s">
        <v>83</v>
      </c>
      <c r="P54" s="10" t="s">
        <v>156</v>
      </c>
    </row>
    <row r="55" spans="1:16" x14ac:dyDescent="0.3">
      <c r="A55" s="7" t="s">
        <v>66</v>
      </c>
      <c r="B55" s="1">
        <v>2</v>
      </c>
      <c r="C55" s="1">
        <v>3</v>
      </c>
      <c r="D55" s="1">
        <v>15</v>
      </c>
      <c r="E55" s="1">
        <v>0</v>
      </c>
      <c r="F55" s="1">
        <v>0</v>
      </c>
      <c r="G55" s="1">
        <v>5</v>
      </c>
      <c r="H55" s="1">
        <v>0</v>
      </c>
      <c r="I55" s="1">
        <v>2</v>
      </c>
      <c r="J55" s="1">
        <v>0</v>
      </c>
      <c r="K55" s="1">
        <v>2</v>
      </c>
      <c r="L55" s="1">
        <v>3</v>
      </c>
      <c r="N55" s="9" t="s">
        <v>66</v>
      </c>
      <c r="O55" s="10" t="s">
        <v>123</v>
      </c>
      <c r="P55" s="10" t="s">
        <v>157</v>
      </c>
    </row>
    <row r="56" spans="1:16" x14ac:dyDescent="0.3">
      <c r="A56" s="7" t="s">
        <v>65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  <c r="H56" s="1">
        <v>0</v>
      </c>
      <c r="I56" s="1">
        <v>0</v>
      </c>
      <c r="J56" s="1">
        <v>1</v>
      </c>
      <c r="K56" s="1">
        <v>0</v>
      </c>
      <c r="L56" s="1">
        <v>0</v>
      </c>
      <c r="N56" s="9" t="s">
        <v>163</v>
      </c>
      <c r="O56" s="10" t="s">
        <v>140</v>
      </c>
      <c r="P56" s="10" t="s">
        <v>158</v>
      </c>
    </row>
    <row r="57" spans="1:16" x14ac:dyDescent="0.3">
      <c r="A57" s="7" t="s">
        <v>60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15</v>
      </c>
      <c r="H57" s="1">
        <v>0</v>
      </c>
      <c r="I57" s="1">
        <v>0</v>
      </c>
      <c r="J57" s="1">
        <v>0</v>
      </c>
      <c r="K57" s="1">
        <v>1</v>
      </c>
      <c r="L57" s="1">
        <v>0</v>
      </c>
    </row>
    <row r="60" spans="1:16" x14ac:dyDescent="0.3">
      <c r="A60" s="6" t="s">
        <v>58</v>
      </c>
    </row>
    <row r="62" spans="1:16" s="3" customFormat="1" x14ac:dyDescent="0.3">
      <c r="B62" s="4" t="s">
        <v>50</v>
      </c>
      <c r="C62" s="4" t="s">
        <v>51</v>
      </c>
      <c r="D62" s="4" t="s">
        <v>2</v>
      </c>
      <c r="E62" s="4" t="s">
        <v>3</v>
      </c>
      <c r="F62" s="4" t="s">
        <v>4</v>
      </c>
      <c r="G62" s="4" t="s">
        <v>52</v>
      </c>
      <c r="H62" s="4" t="s">
        <v>53</v>
      </c>
      <c r="I62" s="4" t="s">
        <v>54</v>
      </c>
      <c r="J62" s="4" t="s">
        <v>55</v>
      </c>
      <c r="K62" s="4" t="s">
        <v>56</v>
      </c>
      <c r="L62" s="4" t="s">
        <v>10</v>
      </c>
    </row>
    <row r="63" spans="1:16" x14ac:dyDescent="0.3">
      <c r="A63" s="7" t="s">
        <v>11</v>
      </c>
      <c r="B63" s="1">
        <v>0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6</v>
      </c>
      <c r="L63" s="1">
        <v>7</v>
      </c>
    </row>
    <row r="64" spans="1:16" x14ac:dyDescent="0.3">
      <c r="A64" s="7" t="s">
        <v>59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5</v>
      </c>
      <c r="I64" s="1">
        <v>0</v>
      </c>
      <c r="J64" s="1">
        <v>1</v>
      </c>
      <c r="K64" s="1">
        <v>0</v>
      </c>
      <c r="L64" s="1">
        <v>0</v>
      </c>
    </row>
    <row r="65" spans="1:13" x14ac:dyDescent="0.3">
      <c r="A65" s="7" t="s">
        <v>61</v>
      </c>
      <c r="B65" s="1">
        <v>1</v>
      </c>
      <c r="C65" s="1">
        <v>0</v>
      </c>
      <c r="D65" s="1">
        <v>1</v>
      </c>
      <c r="E65" s="1">
        <v>0</v>
      </c>
      <c r="F65" s="1">
        <v>0</v>
      </c>
      <c r="G65" s="1">
        <v>9</v>
      </c>
      <c r="H65" s="1">
        <v>13</v>
      </c>
      <c r="I65" s="1">
        <v>0</v>
      </c>
      <c r="J65" s="1">
        <v>0</v>
      </c>
      <c r="K65" s="1">
        <v>1</v>
      </c>
      <c r="L65" s="1">
        <v>2</v>
      </c>
      <c r="M65">
        <f>SUM(B65:L65)</f>
        <v>27</v>
      </c>
    </row>
    <row r="66" spans="1:13" x14ac:dyDescent="0.3">
      <c r="A66" s="7" t="s">
        <v>12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1</v>
      </c>
      <c r="L66" s="1">
        <v>0</v>
      </c>
    </row>
    <row r="67" spans="1:13" x14ac:dyDescent="0.3">
      <c r="A67" s="7" t="s">
        <v>13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5</v>
      </c>
      <c r="H67" s="1">
        <v>1</v>
      </c>
      <c r="I67" s="1">
        <v>1</v>
      </c>
      <c r="J67" s="1">
        <v>1</v>
      </c>
      <c r="K67" s="1">
        <v>4</v>
      </c>
      <c r="L67" s="1">
        <v>4</v>
      </c>
    </row>
    <row r="68" spans="1:13" x14ac:dyDescent="0.3">
      <c r="A68" s="7" t="s">
        <v>14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3" x14ac:dyDescent="0.3">
      <c r="A69" s="7" t="s">
        <v>15</v>
      </c>
      <c r="B69" s="1">
        <v>1</v>
      </c>
      <c r="C69" s="1">
        <v>2</v>
      </c>
      <c r="D69" s="1">
        <v>0</v>
      </c>
      <c r="E69" s="1">
        <v>0</v>
      </c>
      <c r="F69" s="1">
        <v>0</v>
      </c>
      <c r="G69" s="1">
        <v>1</v>
      </c>
      <c r="H69" s="1">
        <v>5</v>
      </c>
      <c r="I69" s="1">
        <v>0</v>
      </c>
      <c r="J69" s="1">
        <v>11</v>
      </c>
      <c r="K69" s="1">
        <v>4</v>
      </c>
      <c r="L69" s="1">
        <v>1</v>
      </c>
    </row>
    <row r="70" spans="1:13" x14ac:dyDescent="0.3">
      <c r="A70" s="7" t="s">
        <v>63</v>
      </c>
      <c r="B70" s="1">
        <v>1</v>
      </c>
      <c r="C70" s="1">
        <v>1</v>
      </c>
      <c r="D70" s="1">
        <v>0</v>
      </c>
      <c r="E70" s="1">
        <v>1</v>
      </c>
      <c r="F70" s="1">
        <v>0</v>
      </c>
      <c r="G70" s="1">
        <v>2</v>
      </c>
      <c r="H70" s="1">
        <v>1</v>
      </c>
      <c r="I70" s="1">
        <v>0</v>
      </c>
      <c r="J70" s="1">
        <v>0</v>
      </c>
      <c r="K70" s="1">
        <v>7</v>
      </c>
      <c r="L70" s="1">
        <v>8</v>
      </c>
    </row>
    <row r="71" spans="1:13" x14ac:dyDescent="0.3">
      <c r="A71" s="7" t="s">
        <v>62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3" x14ac:dyDescent="0.3">
      <c r="A72" s="7" t="s">
        <v>16</v>
      </c>
      <c r="B72" s="1">
        <v>0</v>
      </c>
      <c r="C72" s="1">
        <v>0</v>
      </c>
      <c r="D72" s="1">
        <v>6</v>
      </c>
      <c r="E72" s="1">
        <v>0</v>
      </c>
      <c r="F72" s="1">
        <v>0</v>
      </c>
      <c r="G72" s="1">
        <v>3</v>
      </c>
      <c r="H72" s="1">
        <v>0</v>
      </c>
      <c r="I72" s="1">
        <v>0</v>
      </c>
      <c r="J72" s="1">
        <v>0</v>
      </c>
      <c r="K72" s="1">
        <v>1</v>
      </c>
      <c r="L72" s="1">
        <v>0</v>
      </c>
    </row>
    <row r="73" spans="1:13" x14ac:dyDescent="0.3">
      <c r="A73" s="7" t="s">
        <v>17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8</v>
      </c>
      <c r="K73" s="1">
        <v>10</v>
      </c>
      <c r="L73" s="1">
        <v>1</v>
      </c>
    </row>
    <row r="74" spans="1:13" x14ac:dyDescent="0.3">
      <c r="A74" s="7" t="s">
        <v>18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3" x14ac:dyDescent="0.3">
      <c r="A75" s="7" t="s">
        <v>19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3" x14ac:dyDescent="0.3">
      <c r="A76" s="7" t="s">
        <v>20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3" x14ac:dyDescent="0.3">
      <c r="A77" s="7" t="s">
        <v>21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2</v>
      </c>
      <c r="L77" s="1">
        <v>0</v>
      </c>
    </row>
    <row r="78" spans="1:13" x14ac:dyDescent="0.3">
      <c r="A78" s="7" t="s">
        <v>22</v>
      </c>
      <c r="B78" s="1">
        <v>0</v>
      </c>
      <c r="C78" s="1">
        <v>2</v>
      </c>
      <c r="D78" s="1">
        <v>0</v>
      </c>
      <c r="E78" s="1">
        <v>0</v>
      </c>
      <c r="F78" s="1">
        <v>0</v>
      </c>
      <c r="G78" s="1">
        <v>3</v>
      </c>
      <c r="H78" s="1">
        <v>8</v>
      </c>
      <c r="I78" s="1">
        <v>0</v>
      </c>
      <c r="J78" s="1">
        <v>0</v>
      </c>
      <c r="K78" s="1">
        <v>2</v>
      </c>
      <c r="L78" s="1">
        <v>4</v>
      </c>
    </row>
    <row r="79" spans="1:13" x14ac:dyDescent="0.3">
      <c r="A79" s="7" t="s">
        <v>23</v>
      </c>
      <c r="B79" s="1">
        <v>6</v>
      </c>
      <c r="C79" s="1">
        <v>5</v>
      </c>
      <c r="D79" s="1">
        <v>4</v>
      </c>
      <c r="E79" s="1">
        <v>0</v>
      </c>
      <c r="F79" s="1">
        <v>1</v>
      </c>
      <c r="G79" s="1">
        <v>13</v>
      </c>
      <c r="H79" s="1">
        <v>5</v>
      </c>
      <c r="I79" s="1">
        <v>0</v>
      </c>
      <c r="J79" s="1">
        <v>0</v>
      </c>
      <c r="K79" s="1">
        <v>13</v>
      </c>
      <c r="L79" s="1">
        <v>2</v>
      </c>
    </row>
    <row r="80" spans="1:13" x14ac:dyDescent="0.3">
      <c r="A80" s="7" t="s">
        <v>24</v>
      </c>
      <c r="B80" s="1">
        <v>0</v>
      </c>
      <c r="C80" s="1">
        <v>2</v>
      </c>
      <c r="D80" s="1">
        <v>0</v>
      </c>
      <c r="E80" s="1">
        <v>0</v>
      </c>
      <c r="F80" s="1">
        <v>0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1</v>
      </c>
    </row>
    <row r="81" spans="1:12" x14ac:dyDescent="0.3">
      <c r="A81" s="7" t="s">
        <v>25</v>
      </c>
      <c r="B81" s="1">
        <v>3</v>
      </c>
      <c r="C81" s="1">
        <v>4</v>
      </c>
      <c r="D81" s="1">
        <v>0</v>
      </c>
      <c r="E81" s="1">
        <v>0</v>
      </c>
      <c r="F81" s="1">
        <v>0</v>
      </c>
      <c r="G81" s="1">
        <v>0</v>
      </c>
      <c r="H81" s="1">
        <v>22</v>
      </c>
      <c r="I81" s="1">
        <v>0</v>
      </c>
      <c r="J81" s="1">
        <v>4</v>
      </c>
      <c r="K81" s="1">
        <v>0</v>
      </c>
      <c r="L81" s="1">
        <v>7</v>
      </c>
    </row>
    <row r="82" spans="1:12" x14ac:dyDescent="0.3">
      <c r="A82" s="7" t="s">
        <v>69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1</v>
      </c>
      <c r="J82" s="1">
        <v>1</v>
      </c>
      <c r="K82" s="1">
        <v>0</v>
      </c>
      <c r="L82" s="1">
        <v>0</v>
      </c>
    </row>
    <row r="83" spans="1:12" x14ac:dyDescent="0.3">
      <c r="A83" s="7" t="s">
        <v>26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5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 x14ac:dyDescent="0.3">
      <c r="A84" s="7" t="s">
        <v>27</v>
      </c>
      <c r="B84" s="1">
        <v>0</v>
      </c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 x14ac:dyDescent="0.3">
      <c r="A85" s="7" t="s">
        <v>28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 x14ac:dyDescent="0.3">
      <c r="A86" s="7" t="s">
        <v>29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2</v>
      </c>
      <c r="H86" s="1">
        <v>0</v>
      </c>
      <c r="I86" s="1">
        <v>0</v>
      </c>
      <c r="J86" s="1">
        <v>0</v>
      </c>
      <c r="K86" s="1">
        <v>1</v>
      </c>
      <c r="L86" s="1">
        <v>0</v>
      </c>
    </row>
    <row r="87" spans="1:12" x14ac:dyDescent="0.3">
      <c r="A87" s="7" t="s">
        <v>30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3">
      <c r="A88" s="7" t="s">
        <v>31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3">
      <c r="A89" s="7" t="s">
        <v>32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3">
      <c r="A90" s="7" t="s">
        <v>70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 x14ac:dyDescent="0.3">
      <c r="A91" s="7" t="s">
        <v>33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 x14ac:dyDescent="0.3">
      <c r="A92" s="7" t="s">
        <v>34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2</v>
      </c>
      <c r="K92" s="1">
        <v>1</v>
      </c>
      <c r="L92" s="1">
        <v>0</v>
      </c>
    </row>
    <row r="93" spans="1:12" x14ac:dyDescent="0.3">
      <c r="A93" s="7" t="s">
        <v>35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1</v>
      </c>
    </row>
    <row r="94" spans="1:12" x14ac:dyDescent="0.3">
      <c r="A94" s="7" t="s">
        <v>71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1</v>
      </c>
      <c r="L94" s="1">
        <v>0</v>
      </c>
    </row>
    <row r="95" spans="1:12" x14ac:dyDescent="0.3">
      <c r="A95" s="7" t="s">
        <v>36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x14ac:dyDescent="0.3">
      <c r="A96" s="7" t="s">
        <v>37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3">
      <c r="A97" s="7" t="s">
        <v>38</v>
      </c>
      <c r="B97" s="1">
        <v>0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x14ac:dyDescent="0.3">
      <c r="A98" s="7" t="s">
        <v>64</v>
      </c>
      <c r="B98" s="1">
        <v>0</v>
      </c>
      <c r="C98" s="1">
        <v>1</v>
      </c>
      <c r="D98" s="1">
        <v>0</v>
      </c>
      <c r="E98" s="1">
        <v>0</v>
      </c>
      <c r="F98" s="1">
        <v>0</v>
      </c>
      <c r="G98" s="1">
        <v>1</v>
      </c>
      <c r="H98" s="1">
        <v>2</v>
      </c>
      <c r="I98" s="1">
        <v>0</v>
      </c>
      <c r="J98" s="1">
        <v>1</v>
      </c>
      <c r="K98" s="1">
        <v>0</v>
      </c>
      <c r="L98" s="1">
        <v>4</v>
      </c>
    </row>
    <row r="99" spans="1:12" x14ac:dyDescent="0.3">
      <c r="A99" s="7" t="s">
        <v>39</v>
      </c>
      <c r="B99" s="1">
        <v>0</v>
      </c>
      <c r="C99" s="1">
        <v>1</v>
      </c>
      <c r="D99" s="1">
        <v>2</v>
      </c>
      <c r="E99" s="1">
        <v>0</v>
      </c>
      <c r="F99" s="1">
        <v>0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x14ac:dyDescent="0.3">
      <c r="A100" s="7" t="s">
        <v>40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3">
      <c r="A101" s="7" t="s">
        <v>41</v>
      </c>
      <c r="B101" s="1">
        <v>0</v>
      </c>
      <c r="C101" s="1">
        <v>9</v>
      </c>
      <c r="D101" s="1">
        <v>16</v>
      </c>
      <c r="E101" s="1">
        <v>0</v>
      </c>
      <c r="F101" s="1">
        <v>2</v>
      </c>
      <c r="G101" s="1">
        <v>17</v>
      </c>
      <c r="H101" s="1">
        <v>13</v>
      </c>
      <c r="I101" s="1">
        <v>3</v>
      </c>
      <c r="J101" s="1">
        <v>5</v>
      </c>
      <c r="K101" s="1">
        <v>36</v>
      </c>
      <c r="L101" s="1">
        <v>8</v>
      </c>
    </row>
    <row r="102" spans="1:12" x14ac:dyDescent="0.3">
      <c r="A102" s="7" t="s">
        <v>42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3">
      <c r="A103" s="7" t="s">
        <v>43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4</v>
      </c>
      <c r="I103" s="1">
        <v>0</v>
      </c>
      <c r="J103" s="1">
        <v>0</v>
      </c>
      <c r="K103" s="1">
        <v>4</v>
      </c>
      <c r="L103" s="1">
        <v>6</v>
      </c>
    </row>
    <row r="104" spans="1:12" x14ac:dyDescent="0.3">
      <c r="A104" s="7" t="s">
        <v>44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3">
      <c r="A105" s="7" t="s">
        <v>72</v>
      </c>
      <c r="B105" s="1">
        <v>0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2</v>
      </c>
      <c r="I105" s="1">
        <v>0</v>
      </c>
      <c r="J105" s="1">
        <v>0</v>
      </c>
      <c r="K105" s="1">
        <v>1</v>
      </c>
      <c r="L105" s="1">
        <v>0</v>
      </c>
    </row>
    <row r="106" spans="1:12" x14ac:dyDescent="0.3">
      <c r="A106" s="7" t="s">
        <v>45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</v>
      </c>
      <c r="I106" s="1">
        <v>0</v>
      </c>
      <c r="J106" s="1">
        <v>0</v>
      </c>
      <c r="K106" s="1">
        <v>0</v>
      </c>
      <c r="L106" s="1">
        <v>0</v>
      </c>
    </row>
    <row r="107" spans="1:12" x14ac:dyDescent="0.3">
      <c r="A107" s="7" t="s">
        <v>73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</v>
      </c>
      <c r="L107" s="1">
        <v>0</v>
      </c>
    </row>
    <row r="108" spans="1:12" x14ac:dyDescent="0.3">
      <c r="A108" s="7" t="s">
        <v>46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</row>
    <row r="109" spans="1:12" x14ac:dyDescent="0.3">
      <c r="A109" s="7" t="s">
        <v>74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 x14ac:dyDescent="0.3">
      <c r="A110" s="7" t="s">
        <v>75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x14ac:dyDescent="0.3">
      <c r="A111" s="7" t="s">
        <v>47</v>
      </c>
      <c r="B111" s="1">
        <v>0</v>
      </c>
      <c r="C111" s="1">
        <v>0</v>
      </c>
      <c r="D111" s="1">
        <v>5</v>
      </c>
      <c r="E111" s="1">
        <v>0</v>
      </c>
      <c r="F111" s="1">
        <v>0</v>
      </c>
      <c r="G111" s="1">
        <v>1</v>
      </c>
      <c r="H111" s="1">
        <v>1</v>
      </c>
      <c r="I111" s="1">
        <v>1</v>
      </c>
      <c r="J111" s="1">
        <v>0</v>
      </c>
      <c r="K111" s="1">
        <v>0</v>
      </c>
      <c r="L111" s="1">
        <v>1</v>
      </c>
    </row>
    <row r="112" spans="1:12" x14ac:dyDescent="0.3">
      <c r="A112" s="7" t="s">
        <v>48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1</v>
      </c>
      <c r="J112" s="1">
        <v>0</v>
      </c>
      <c r="K112" s="1">
        <v>1</v>
      </c>
      <c r="L112" s="1">
        <v>0</v>
      </c>
    </row>
    <row r="113" spans="1:12" x14ac:dyDescent="0.3">
      <c r="A113" s="7" t="s">
        <v>49</v>
      </c>
      <c r="B113" s="1">
        <v>0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1</v>
      </c>
      <c r="K113" s="1">
        <v>2</v>
      </c>
      <c r="L113" s="1">
        <v>0</v>
      </c>
    </row>
    <row r="114" spans="1:12" x14ac:dyDescent="0.3">
      <c r="A114" s="7" t="s">
        <v>66</v>
      </c>
      <c r="B114" s="1">
        <v>1</v>
      </c>
      <c r="C114" s="1">
        <v>0</v>
      </c>
      <c r="D114" s="1">
        <v>0</v>
      </c>
      <c r="E114" s="1">
        <v>0</v>
      </c>
      <c r="F114" s="1">
        <v>0</v>
      </c>
      <c r="G114" s="1">
        <v>1</v>
      </c>
      <c r="H114" s="1">
        <v>0</v>
      </c>
      <c r="I114" s="1">
        <v>0</v>
      </c>
      <c r="J114" s="1">
        <v>0</v>
      </c>
      <c r="K114" s="1">
        <v>1</v>
      </c>
      <c r="L114" s="1">
        <v>0</v>
      </c>
    </row>
    <row r="115" spans="1:12" x14ac:dyDescent="0.3">
      <c r="A115" s="7" t="s">
        <v>65</v>
      </c>
      <c r="B115" s="1">
        <v>2</v>
      </c>
      <c r="C115" s="1">
        <v>0</v>
      </c>
      <c r="D115" s="1">
        <v>0</v>
      </c>
      <c r="E115" s="1">
        <v>0</v>
      </c>
      <c r="F115" s="1">
        <v>0</v>
      </c>
      <c r="G115" s="1">
        <v>8</v>
      </c>
      <c r="H115" s="1">
        <v>0</v>
      </c>
      <c r="I115" s="1">
        <v>0</v>
      </c>
      <c r="J115" s="1">
        <v>3</v>
      </c>
      <c r="K115" s="1">
        <v>0</v>
      </c>
      <c r="L115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918A-C598-4FD2-AC08-9678BE6AE4E6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Pierre-Antoine DESSANDIER, Ifremer Brest PDG-REM</dc:creator>
  <cp:lastModifiedBy>Pierre-Antoine DESSANDIER, Ifremer Brest PDG-REM</cp:lastModifiedBy>
  <dcterms:created xsi:type="dcterms:W3CDTF">2025-11-25T14:29:01Z</dcterms:created>
  <dcterms:modified xsi:type="dcterms:W3CDTF">2026-07-06T10:17:15Z</dcterms:modified>
</cp:coreProperties>
</file>